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26E24493-91AA-4744-9362-FDBF2A8B52C4}" xr6:coauthVersionLast="47" xr6:coauthVersionMax="47" xr10:uidLastSave="{00000000-0000-0000-0000-000000000000}"/>
  <bookViews>
    <workbookView xWindow="-108" yWindow="-108" windowWidth="23256" windowHeight="12456" xr2:uid="{00000000-000D-0000-FFFF-FFFF00000000}"/>
  </bookViews>
  <sheets>
    <sheet name="Пропозиція роботи" sheetId="8" r:id="rId1"/>
  </sheets>
  <definedNames>
    <definedName name="_xlnm.Print_Area" localSheetId="0">'Пропозиція роботи'!$A$1:$H$812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96" i="8" l="1"/>
  <c r="H795" i="8"/>
  <c r="H791" i="8"/>
  <c r="H792" i="8"/>
  <c r="H793" i="8"/>
  <c r="H794" i="8"/>
  <c r="H790" i="8"/>
  <c r="H788"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22" i="8"/>
  <c r="H719" i="8"/>
  <c r="H71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668" i="8"/>
  <c r="H665" i="8"/>
  <c r="H664" i="8"/>
  <c r="H624" i="8"/>
  <c r="H615" i="8"/>
  <c r="H663"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26" i="8"/>
  <c r="H627" i="8"/>
  <c r="H628" i="8"/>
  <c r="H629" i="8"/>
  <c r="H619" i="8"/>
  <c r="H620" i="8"/>
  <c r="H621" i="8"/>
  <c r="H622" i="8"/>
  <c r="H623" i="8"/>
  <c r="H618" i="8"/>
  <c r="H559" i="8"/>
  <c r="H614"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565" i="8"/>
  <c r="H563" i="8"/>
  <c r="H562" i="8"/>
  <c r="H558"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19" i="8"/>
  <c r="H521" i="8"/>
  <c r="H522" i="8"/>
  <c r="H515" i="8"/>
  <c r="H514"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8" i="8"/>
  <c r="H474" i="8"/>
  <c r="H476" i="8"/>
  <c r="H473" i="8"/>
  <c r="H470" i="8"/>
  <c r="H469"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12" i="8"/>
  <c r="H409" i="8"/>
  <c r="H408"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363" i="8"/>
  <c r="H361" i="8"/>
  <c r="H360" i="8"/>
  <c r="H359" i="8"/>
  <c r="H356" i="8"/>
  <c r="H355"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09" i="8"/>
  <c r="H307"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6" i="8"/>
  <c r="H275" i="8"/>
  <c r="H273" i="8"/>
  <c r="H272" i="8"/>
  <c r="H269" i="8"/>
  <c r="H268"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172" i="8"/>
  <c r="H170" i="8"/>
  <c r="H165" i="8"/>
  <c r="H166" i="8"/>
  <c r="H167" i="8"/>
  <c r="H168" i="8"/>
  <c r="H169" i="8"/>
  <c r="H164" i="8"/>
  <c r="H161" i="8"/>
  <c r="H160"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96" i="8"/>
  <c r="H94" i="8"/>
  <c r="H93" i="8"/>
  <c r="H92" i="8"/>
  <c r="H88" i="8"/>
  <c r="H89" i="8" s="1"/>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25" i="8"/>
  <c r="H23" i="8"/>
  <c r="H18" i="8"/>
  <c r="H19" i="8"/>
  <c r="H20" i="8"/>
  <c r="H21" i="8"/>
  <c r="H22" i="8"/>
  <c r="H17" i="8"/>
  <c r="H301" i="8"/>
  <c r="H301" i="8" a="1"/>
  <c r="H302" i="8"/>
  <c r="H303" i="8"/>
  <c r="H797" i="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<sst xmlns="http://schemas.openxmlformats.org/spreadsheetml/2006/main" count="1515" uniqueCount="291">
  <si>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</si>
  <si>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</si>
  <si>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</si>
  <si>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</si>
  <si>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</si>
  <si>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</si>
  <si>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</si>
  <si>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</si>
  <si>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</si>
  <si>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</si>
  <si>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</si>
  <si>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Запит**</t>
  </si>
  <si>
    <t>Всього вартість пропозиції, грн*</t>
  </si>
  <si>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</si>
  <si>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</si>
  <si>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</si>
  <si>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</si>
  <si>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Учасники повинні надсилати цінові пропозиції з підписом і печаткою</t>
  </si>
  <si>
    <t xml:space="preserve">              Керівник організації/ФОП:____________________________ ( ____________________) </t>
  </si>
  <si>
    <t xml:space="preserve">                                  МП                                  підпис                               ПІБ </t>
  </si>
  <si>
    <t>Додаток 2  до Запиту</t>
  </si>
  <si>
    <t>Локальний кошторис 02-01-01 на Ремонт
кімнати №23</t>
  </si>
  <si>
    <t>Розділ 1. Демонтажні роботи</t>
  </si>
  <si>
    <t>100м2</t>
  </si>
  <si>
    <t>Демонтаж вимикачів, розеток</t>
  </si>
  <si>
    <t>100шт</t>
  </si>
  <si>
    <t>Демонтаж растрових світильників</t>
  </si>
  <si>
    <t>Розбирання підшивки стель</t>
  </si>
  <si>
    <t>(Демонтаж) Прокладання трубопроводів
водопостачання з труб поліетиленових
[поліпропіленових] напірних діаметром
32 мм</t>
  </si>
  <si>
    <t>Демонтаж датчиків пожежної зигналізації
(зі збереженням)</t>
  </si>
  <si>
    <t>Всього по розділу 1</t>
  </si>
  <si>
    <t>Розділ 2. Будівельно-монтажні роботи</t>
  </si>
  <si>
    <t>Антисептування водними сумішами та
стель</t>
  </si>
  <si>
    <t>Антисептик протигрибковий
SchimmelSTOP BauGut</t>
  </si>
  <si>
    <t>Прокладання трубопроводів
водопостачання з труб поліетиленових
[поліпропіленових] напірних діаметром
32 мм</t>
  </si>
  <si>
    <t>Труба поліпропіленова FADO S.r.l PP-
RCT PPR-FB-PPR PN-20 32х5,4</t>
  </si>
  <si>
    <t>Коліно FADO S.r.l 45° 32 ПП PPU52</t>
  </si>
  <si>
    <t>Коліно FADO S.r.l 90° 32 ПП PPU03</t>
  </si>
  <si>
    <t>Муфта FADO S.r.l ВР 32x1 ПП PPM16</t>
  </si>
  <si>
    <t>Хомут Steelfix 32-37 мм 1" трубний з
гайкою М8 М10 з гумою та замикаючим
замком</t>
  </si>
  <si>
    <t>Кріпильниі анкери (цанги) М8/10х30мм</t>
  </si>
  <si>
    <t>Ізоляція трубопроводів ізоляцією Ізофом
(Мерілон)</t>
  </si>
  <si>
    <t>Утеплювач для труб (мерилон) 35х6мм</t>
  </si>
  <si>
    <t>100 м2</t>
  </si>
  <si>
    <t>100м</t>
  </si>
  <si>
    <t>л</t>
  </si>
  <si>
    <t>м</t>
  </si>
  <si>
    <t>шт</t>
  </si>
  <si>
    <t>№
п/п</t>
  </si>
  <si>
    <t>Одиниця
виміру</t>
  </si>
  <si>
    <t>Пробивання борозен в цегляних стінах,
переріз борозен до 50 см2</t>
  </si>
  <si>
    <t>Монтаж вініпластових труб для
електропроводки діаметром понад 25 мм
до 32 мм, укладених в борознах під
заливку</t>
  </si>
  <si>
    <t>Монтаж поліетиленових труб для
електропроводки діаметром понад 25 мм
до 32 мм, укладених по конструкціям</t>
  </si>
  <si>
    <t>Гофра 32мм з протяжкою 91932 ДКС</t>
  </si>
  <si>
    <t>Держатель-клипса d=32 мм, 51032 ДКС</t>
  </si>
  <si>
    <t>Дюбель 6х40 мм</t>
  </si>
  <si>
    <t>Затягування першого проводу перерізом
до 2,5 мм2 в труби</t>
  </si>
  <si>
    <t>Кабель з мідною жилою ВВГнгд,
перерізом 3х2,5 мм</t>
  </si>
  <si>
    <t>Грунтування поверхні стін під
штукатурення</t>
  </si>
  <si>
    <t>Ґрунтовка  глибокопроникна Ceresit  CT
17</t>
  </si>
  <si>
    <t>Поліпшене штукатурення поверхонь стін
всередені будівлі цементно-вапняним
або цементним розчином по каменю та
бетону</t>
  </si>
  <si>
    <t>Готування штукатурного розчину вручну</t>
  </si>
  <si>
    <t>100м3</t>
  </si>
  <si>
    <t>Штукатурка цементна Ceresit, 25кг</t>
  </si>
  <si>
    <t>кг</t>
  </si>
  <si>
    <t>Поклейка склополотна</t>
  </si>
  <si>
    <t>Клей для склополотна</t>
  </si>
  <si>
    <t>Склохолст</t>
  </si>
  <si>
    <t>м2</t>
  </si>
  <si>
    <t>Шпаклювання стін мінеральною
шпаклівкою (старт+фініш)</t>
  </si>
  <si>
    <t>Шпаклівка старт "Кнауф"</t>
  </si>
  <si>
    <t>Шпаклівка Knauf HP FINISH 25 кг</t>
  </si>
  <si>
    <t>Грунтування поверхні стін під
фарбування</t>
  </si>
  <si>
    <t>Фарбування стін полівінілацетатними
водоемульсійними сумішами</t>
  </si>
  <si>
    <t>Фарба водоємульсійна</t>
  </si>
  <si>
    <t>Установлення штепсельних розеток
подвійних з заземленням</t>
  </si>
  <si>
    <t>Установлення вимикачів утопленого типу
при схованій проводці, 2-клавішних</t>
  </si>
  <si>
    <t>Коробка для встановлення вимикачів та
штепсельних розеток, поліпропіленова
прихованого встановлення, з можливістю
жорсткого зчеплення в блок
вогнестійкість 650 градусів, ІР30, 65х45
ІМТ 35100</t>
  </si>
  <si>
    <t>Розетка подвійна вологозахищена
подвійна із заземленням</t>
  </si>
  <si>
    <t xml:space="preserve">Вимикач двоклавішний </t>
  </si>
  <si>
    <t>Улаштування каркасу підвісних стель
"Армстронг"</t>
  </si>
  <si>
    <t>Т-профіль Армстронг 3,6м</t>
  </si>
  <si>
    <t>Т-профіль Армстронг 0,6м</t>
  </si>
  <si>
    <t>Т-профіль Армстронг 1,2м</t>
  </si>
  <si>
    <t>Кутик металевий пристінний</t>
  </si>
  <si>
    <t>Підвіс універсальний для монтажу
підвісної стелі</t>
  </si>
  <si>
    <t>Тяга к підвісу</t>
  </si>
  <si>
    <t>Укладання плит стельових в каркас стелі
"Армстронг"</t>
  </si>
  <si>
    <t>Потолочная плита Prima Plain Tegular 24
600х600х15 мм</t>
  </si>
  <si>
    <t>Монтаж світильників для
люмінесцентних ламп, які
встановлюються в підвісних стелях,
кількість ламп понад 2  до 4 шт</t>
  </si>
  <si>
    <t xml:space="preserve"> Світильник LED офісний 44W 4000K,
595*595 мм.</t>
  </si>
  <si>
    <t>Монтаж раніше здемонтованих датчиків
пожежної сигналізації</t>
  </si>
  <si>
    <t>Установлення опалювальних радіаторів
сталевих</t>
  </si>
  <si>
    <t>100кВт</t>
  </si>
  <si>
    <t>Радіатор стальний тип 22 500х1000
TERRA TEKNIK</t>
  </si>
  <si>
    <t>Клапан радіаторний верхній кутовий 1/2"
GIACOMINI</t>
  </si>
  <si>
    <t>Клапан радіаторний нижній кутовий 1/2"
GIACOMINI</t>
  </si>
  <si>
    <t>МРЗ 20х1/2" ASG NANO</t>
  </si>
  <si>
    <t>Свердлення отворів в цегляних стінах,
товщина стін 0,5 цеглини, діаметр отвору
до 20 мм (під монтаж рекуператора)</t>
  </si>
  <si>
    <t>На кожні 0,5 цеглини товщини стіни
додавати</t>
  </si>
  <si>
    <t>На кожні 10 мм діаметру отворів понад
20 мм додавати до 200мм</t>
  </si>
  <si>
    <t>Монтаж рекуператора Prana 150 M2023</t>
  </si>
  <si>
    <t>Рекуператор PRANA-150 (припливно-
витяжна установка)</t>
  </si>
  <si>
    <t>Всього по розділу 2</t>
  </si>
  <si>
    <t>Всього по локальному кошторису</t>
  </si>
  <si>
    <t>Локальний кошторис 02-01-02 на Ремонт
кімнати №1</t>
  </si>
  <si>
    <t>Демонтаж світильників</t>
  </si>
  <si>
    <t>Влаштування стель із ГКЛ</t>
  </si>
  <si>
    <t>Профіль CD</t>
  </si>
  <si>
    <t>Профіль UD-27</t>
  </si>
  <si>
    <t>Дюбель 6х60</t>
  </si>
  <si>
    <t>Шуруп самонарізний TN 25мм</t>
  </si>
  <si>
    <t>Шурупи самонарізнi LN 3,5х9,5мм</t>
  </si>
  <si>
    <t>Листи гiпсокартоннi вологостійкі,
товщина 12,5 мм</t>
  </si>
  <si>
    <t>Шпаклювання стель мінеральною
шпаклівкою (старт+фініш)</t>
  </si>
  <si>
    <t>Грунтування поверхні стель під
фарбування</t>
  </si>
  <si>
    <t>Фарбування стель полівінілацетатними
водоемульсійними сумішами</t>
  </si>
  <si>
    <t>Поліпшене штукатурення поверхонь стін
всередені будівлі цементно-вапняним
або цементним розчином по каменю та
бетону (борозни 7,5м)</t>
  </si>
  <si>
    <t>Улаштування покриттів з керамічних
плиток на розчині із сухої клеючої суміші,
кількість плиток в 1 м2 до 7 шт</t>
  </si>
  <si>
    <t>Плитка керамічна для підлоги 300х300мм</t>
  </si>
  <si>
    <t>Улаштування покриттів східців і
підсхідців з керамічних плиток на розчині
із сухої клеючої суміші</t>
  </si>
  <si>
    <t>1 м2</t>
  </si>
  <si>
    <t>Плитка керамічна для підлоги нековзка</t>
  </si>
  <si>
    <t>Улаштування плінтусів шириною 100 мм
з керамічних плиток розміром 30х30 см
на розчині із сухої клеючої суміші</t>
  </si>
  <si>
    <t>Поручень зі стійками з нерж.металу</t>
  </si>
  <si>
    <t>пм</t>
  </si>
  <si>
    <t>Заповнення дверних прорізів
ламінованими дверними блоками із
застосуванням анкерів і монтажної піни,
серія блоку ДГ-21-9</t>
  </si>
  <si>
    <t>1 блок</t>
  </si>
  <si>
    <t>Блок дверний МДФ 1х2,1 в комплекті з
лиштвою.</t>
  </si>
  <si>
    <t>Дюбель 100х10 мм</t>
  </si>
  <si>
    <t>Піна монтажна</t>
  </si>
  <si>
    <t>балон</t>
  </si>
  <si>
    <t>Установлення і кріплення наличників</t>
  </si>
  <si>
    <t>Наличники</t>
  </si>
  <si>
    <t>Локальний кошторис 02-01-03 на Ремонт
кімнати №8</t>
  </si>
  <si>
    <t>Відбивання штукатурки по цеглі та
бетону зі стін та стель, площа
відбивання в одному місці до 5 м2</t>
  </si>
  <si>
    <t>Демонтаж датчиків пожежної сигналізації
(зі збереженням)</t>
  </si>
  <si>
    <t>Демонтаж газоаналізаторів (зі
збереженням)</t>
  </si>
  <si>
    <t>Влаштування стель із ГКЛ (короб 6,6 м.п.)</t>
  </si>
  <si>
    <t>Установлення перфорованих
штукатурних кутиків</t>
  </si>
  <si>
    <t>Шпаклювання стель мінеральною
шпаклівкою (старт+фініш) (короб 6,6 м.п.)</t>
  </si>
  <si>
    <t>Грунтування поверхні стель під
фарбування (короб)</t>
  </si>
  <si>
    <t>Поліпшене штукатурення поверхонь стін
всередені будівлі цементно-вапняним
або цементним розчином по каменю та
бетону (борозни 5м)</t>
  </si>
  <si>
    <t>Улаштування обшивки стін
гіпсокартонними плитами [фальшстіни]
по металевому каркасу</t>
  </si>
  <si>
    <t>Стрічка армуюча (серпянка)</t>
  </si>
  <si>
    <t>Шпаклiвка " Фугенфюллер"</t>
  </si>
  <si>
    <t>Монтаж раніше здемонтованих датчиків
газосигналізації</t>
  </si>
  <si>
    <t>Грунтування підлоги маршу СТ-17</t>
  </si>
  <si>
    <t>Локальний кошторис 02-01-04 на Ремонт
кімнати №9</t>
  </si>
  <si>
    <t>Шпаклювання стін та укосів мінеральною
шпаклівкою (старт+фініш)</t>
  </si>
  <si>
    <t>Грунтування поверхні стін та укосів під
фарбування</t>
  </si>
  <si>
    <t>Монтаж цоколя з плитки</t>
  </si>
  <si>
    <t>Локальний кошторис 02-01-05 на Ремонт
кімнати №10</t>
  </si>
  <si>
    <t>Грунтування поверхні стель</t>
  </si>
  <si>
    <t>Монтаж декоративного карнизу</t>
  </si>
  <si>
    <t>м-п</t>
  </si>
  <si>
    <t>Фарбування декоративного карнізу</t>
  </si>
  <si>
    <t>Улаштування витяжних грат</t>
  </si>
  <si>
    <t>виріб</t>
  </si>
  <si>
    <t>Грати вентиляційні</t>
  </si>
  <si>
    <t>Локальний кошторис 02-01-06 на Ремонт
кімнати №11</t>
  </si>
  <si>
    <t>Монтаж лючків ревізії на стелю</t>
  </si>
  <si>
    <t>грати</t>
  </si>
  <si>
    <t>Люки ревізій</t>
  </si>
  <si>
    <t>Локальний кошторис 02-01-07 на Ремонт
кімнати №12</t>
  </si>
  <si>
    <t>Шпаклювання стель мінеральною
шпаклівкою (старт+фініш) (короб 5,9 м.п.)</t>
  </si>
  <si>
    <t>Фарбування стель полівінілацетатними
водоемульсійними сумішами (короб)</t>
  </si>
  <si>
    <t>Поліпшене штукатурення поверхонь стін
всередені будівлі цементно-вапняним
або цементним розчином по каменю та
бетону (часткова)</t>
  </si>
  <si>
    <t>Грунтування підлоги СТ-17</t>
  </si>
  <si>
    <t>Локальний кошторис 02-01-08 на Ремонт
кімнати №13</t>
  </si>
  <si>
    <t>Грунтування декоративного карнізу</t>
  </si>
  <si>
    <t>Монтаж існуючих світильників</t>
  </si>
  <si>
    <t>Монтаж припливно-витяжної установки
Вентс ВУТ 300 Г Міні</t>
  </si>
  <si>
    <t>Припливно-витяжна установка Вентс
ВУТ 300 Г Міні</t>
  </si>
  <si>
    <t>Монтажний комплект для монтажу
припливно-витяжної установки</t>
  </si>
  <si>
    <t>Прокладання повітроводів діаметром до
125 мм пластикового</t>
  </si>
  <si>
    <t>Повітропровід круглий пластиковий
Ф125мм</t>
  </si>
  <si>
    <t>З'єднувач Ф125мм</t>
  </si>
  <si>
    <t>Трійник пластиковий 125</t>
  </si>
  <si>
    <t>Коліно пластикове 90град. Ф125</t>
  </si>
  <si>
    <t>Утримувач круглих каналів</t>
  </si>
  <si>
    <t>Ізоляція вентканалів ізоляцією</t>
  </si>
  <si>
    <t>Утеплювач для круглих каналів Ф125мм</t>
  </si>
  <si>
    <t>Установлення анемостатів</t>
  </si>
  <si>
    <t>Анемостат пластиковий Ф125мм</t>
  </si>
  <si>
    <t>Установлення грат жалюзійних площею у
просвіті до 0,25 м2</t>
  </si>
  <si>
    <t>Решітка фасадна пластикова Ф125мм</t>
  </si>
  <si>
    <t>Установлення шумоглушників
вентиляційних трубчастих круглого
перерізу діаметром 125 мм</t>
  </si>
  <si>
    <t>Шумоглушник Ф125мм</t>
  </si>
  <si>
    <t>На кожні 10 мм діаметру отворів понад
20 мм додавати до 150мм</t>
  </si>
  <si>
    <t>Локальний кошторис 02-01-09 на Ремонт
кімнати №14</t>
  </si>
  <si>
    <t>Фарбування стін та укосів
полівінілацетатними водоемульсійними
сумішами</t>
  </si>
  <si>
    <t>Локальний кошторис 02-01-010 на
Ремонт кімнати №15</t>
  </si>
  <si>
    <t>На кожні 10 мм діаметру отворів понад
20 мм додавати до 250мм</t>
  </si>
  <si>
    <t>Монтаж рекуператора Prana 200С M2023</t>
  </si>
  <si>
    <t>Рекуператор Прана 200 С</t>
  </si>
  <si>
    <t>Грунтування поверхні стін та укосів</t>
  </si>
  <si>
    <t>Локальний кошторис 02-01-015 на
Ремонт кімнати №20</t>
  </si>
  <si>
    <t>Демонтаж обшивки стін з панелей МДФ</t>
  </si>
  <si>
    <t>Демонтаж обшивки стель з панелей МДФ</t>
  </si>
  <si>
    <t>Демонтаж покрівлі із металочерепиці</t>
  </si>
  <si>
    <t>Антисептування водними сумішами стін
та стель</t>
  </si>
  <si>
    <t>Грунтування сходового маршу СТ-17</t>
  </si>
  <si>
    <t>Поліпшене фарбування колером олійним
сходомаршу(2 шари)</t>
  </si>
  <si>
    <t>Фарба АК-11 для бетонних підлог</t>
  </si>
  <si>
    <t>Укладання металочерепиці</t>
  </si>
  <si>
    <t>Матеріали для улаштування покрівлі з
металочерепиці</t>
  </si>
  <si>
    <t>Примикання покрівлі з оцинкованої сталі
в комплекті із кріпленням</t>
  </si>
  <si>
    <t>Локальний кошторис 02-01-018 на
Ремонт кімнати №24</t>
  </si>
  <si>
    <t>Демонтаж оповіщувача</t>
  </si>
  <si>
    <t>Ремонт ГКЛ стелі</t>
  </si>
  <si>
    <t>Установлення замків дверних у комплекті
з ручкою</t>
  </si>
  <si>
    <t>100 шт</t>
  </si>
  <si>
    <t>Замок дверний з ручками</t>
  </si>
  <si>
    <t>Монтаж оповіщувача</t>
  </si>
  <si>
    <t>Оповіщувач</t>
  </si>
  <si>
    <t>Локальний кошторис 02-01-019 на
Ремонт кімнати №25-32</t>
  </si>
  <si>
    <t>Розбирання покриттів підлог з
керамічних плиток</t>
  </si>
  <si>
    <t>Демонтаж раковин [умивальників]</t>
  </si>
  <si>
    <t>100к-т</t>
  </si>
  <si>
    <t>Знімання змивного бачка</t>
  </si>
  <si>
    <t>Демонтаж душової кабіни</t>
  </si>
  <si>
    <t>Демонтаж каркасу підвісних стель
"Армстронг"</t>
  </si>
  <si>
    <t>Демонтаж плит стельових в каркас стелі
"Армстронг"</t>
  </si>
  <si>
    <t>Установлення душової кабіни (без
змішувача)</t>
  </si>
  <si>
    <t>Душова кабіна в комплекті з кріпленням
(без змішувача)</t>
  </si>
  <si>
    <t>к-т</t>
  </si>
  <si>
    <t>Установлення умивальників одиночних з
підведенням холодної та гарячої води</t>
  </si>
  <si>
    <t>10к-т</t>
  </si>
  <si>
    <t>Умивальники</t>
  </si>
  <si>
    <t>комплект</t>
  </si>
  <si>
    <t>Монтаж змішувача для душової кабіни</t>
  </si>
  <si>
    <t>Змішувач для умивальника душу</t>
  </si>
  <si>
    <t>Установлення змішувачів для
умивальників</t>
  </si>
  <si>
    <t>10шт</t>
  </si>
  <si>
    <t>Змішувач для умивальника з роздільним
підведенням води</t>
  </si>
  <si>
    <t>Установлення бачків унітазів</t>
  </si>
  <si>
    <t>Бачок для унітазу</t>
  </si>
  <si>
    <t>Ревізія та налаштування роботи насоса
сололіфта</t>
  </si>
  <si>
    <t>Монтаж припливно-витяжної установки
Вентс ВУТ 200 Г Міні</t>
  </si>
  <si>
    <t>Припливно-витяжна установка Вентс
ВУТ 200 Г Міні</t>
  </si>
  <si>
    <t>Прокладання повітроводів діаметром до
100 мм пластикового</t>
  </si>
  <si>
    <t>Повітропровід круглий пластиковий
Ф100мм</t>
  </si>
  <si>
    <t>З'єднувач Ф100мм</t>
  </si>
  <si>
    <t>Трійник пластиковий 100мм</t>
  </si>
  <si>
    <t>Коліно пластикове 90град. Ф100мм</t>
  </si>
  <si>
    <t>Утеплювач для круглих каналів Ф100мм</t>
  </si>
  <si>
    <t>Анемостат пластиковий Ф100мм</t>
  </si>
  <si>
    <t>Рещітка фасадна пластикова Ф100мм</t>
  </si>
  <si>
    <t>Установлення шумоглушників
вентиляційних трубчастих круглого
перерізу діаметром 100 мм</t>
  </si>
  <si>
    <t>Шумоглушник Ф100мм</t>
  </si>
  <si>
    <t>На кожні 10 мм діаметру отворів понад
20 мм додавати до 125мм</t>
  </si>
  <si>
    <t>Пробивання отворів 240х180мм під
монтаж вентрешіток</t>
  </si>
  <si>
    <t>Грати вентиляційні 240х180мм</t>
  </si>
  <si>
    <t>Розділ 3. Інші роботи</t>
  </si>
  <si>
    <t>Навантаження сміття вручну в мішки</t>
  </si>
  <si>
    <t>1 т</t>
  </si>
  <si>
    <t>Мішок під сміття</t>
  </si>
  <si>
    <t>Навантаження сміття вручну в мішках на
машину</t>
  </si>
  <si>
    <t>Перевезення сміття до 30 км</t>
  </si>
  <si>
    <t>т</t>
  </si>
  <si>
    <t>Післябудівельне прибирання, клінінг</t>
  </si>
  <si>
    <t>посл.</t>
  </si>
  <si>
    <t>Всього по розділу 3</t>
  </si>
  <si>
    <t>Демонтаж обшивки стін гіпсокартонними
плитами [фальшстіни] по металевому
каркасу</t>
  </si>
  <si>
    <t>Ґрунтовка  глибокопроникна Ceresit  CT17</t>
  </si>
  <si>
    <t>Грунтування підлоги та сходового маршуСТ-17</t>
  </si>
  <si>
    <t>Установлення металевих поручнів у коридорах</t>
  </si>
  <si>
    <t>Блок дверний МДФ 1х2,1 в комплекті з лиштвою.</t>
  </si>
  <si>
    <t>Дмонтаж обшивки стін гіпсокартонними
плитами [фальшстіни] по металевому каркасу</t>
  </si>
  <si>
    <t>Монтаж вініпластових труб для
електропроводки діаметром понад 25 мм
до 32 мм, укладених в борознах під заливку</t>
  </si>
  <si>
    <t>Грунтування поверхні стін під фарбування</t>
  </si>
  <si>
    <t>Улаштування каркасу підвісних стель "Армстронг"</t>
  </si>
  <si>
    <t>Улаштування стяжок
самовирівнювальних з суміші цементної
для недеформівниїх основ товщиною 5 мм</t>
  </si>
  <si>
    <t>На кожні 0,5 цеглини товщини стіни додавати</t>
  </si>
  <si>
    <t>Ґрунтовка  глибокопроникна Ceresit  CT 17</t>
  </si>
  <si>
    <t>Улаштування стяжок
самовирівнювальних з суміші цементної
для недеформівниїх основ товщиною 5мм</t>
  </si>
  <si>
    <t>Фарбування стін та укосів
полівінілацетатними водоемульсійними сумішами</t>
  </si>
  <si>
    <t>Грунтування поверхні стель під фарбування</t>
  </si>
  <si>
    <t>Поліпшене штукатурення поверхонь стін
всередені будівлі цементно-вапняним
або цементним розчином по каменю та бетону</t>
  </si>
  <si>
    <t>Установлення поручнів з нержавіючої сталі</t>
  </si>
  <si>
    <t>Улаштування з листової сталі примикань покрівлі</t>
  </si>
  <si>
    <t xml:space="preserve">  * Київська обласна організація Товариство Червоного Хреста України є громадською неприбутковою організацією і просить надати максимальні знижки на послуги/роботи, вказані у ціновій пропозиції.</t>
  </si>
  <si>
    <r>
      <t>Ми погоджуємось зафіксувати цінову пропозицію протягом</t>
    </r>
    <r>
      <rPr>
        <sz val="11"/>
        <rFont val="Times New Roman"/>
        <family val="1"/>
        <charset val="204"/>
      </rPr>
      <t xml:space="preserve"> 90</t>
    </r>
    <r>
      <rPr>
        <sz val="11"/>
        <color theme="1"/>
        <rFont val="Times New Roman"/>
        <family val="1"/>
        <charset val="204"/>
      </rPr>
      <t xml:space="preserve"> днів календарних днів з моменту подачі</t>
    </r>
  </si>
  <si>
    <t>Інформація для Учасника:
-Цінова пропозиція приймається до розгляду виключно згідно форми даного Додатку.
-Учасник несе відповідальність за правильність розрахованих одиничних розцінок та загальної вартості робіт, за коректність всіх формул та розрахунків у даній формі, зміна або корегування вартості після етапу розкриття пропозицій не допускається.
-Всі документи мають бути заповнені учасником без винятку, відсутність будь-якої інформації може призвести до анулювання пропозиції.
-Вартість одиниць робіт, матеріалів та загальну вартість пропозиції потрібно заповнювати у гривнях, зазначаючи цифрове значення, яке має не більше двох знаків після коми.</t>
  </si>
  <si>
    <t>"Надаючи свою цінову пропозицію, наша компанія погоджується з наступними вимогами даної закупівлі: 
1. Вважається, що Підрядник повністю розуміє обсяг робіт та гарантує, що всі необхідні основні, супутні та допоміжні роботи та матеріали включені до цінової пропозиції. В таблиці вказана чиста площа будівельних конструкцій без технологічних напусків та відходів що можуть утворитися в процесі монтажних робіт. 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 по поточному лоту(розділу), він повинен врахувати ці витрати у власній пропозиції.
2. Матеріали для виконання даного переліку забезпечує підрядник (якщо договірною ціною не передбачене інше).
3. Ціна пропозиції враховує усі податки, мита, інше у відповідності до законодавства України. 
4. У випадку змін в митному законодавстві, вартість робіт не змінюється.
5. Ціна пропозиції враховує інші необхідні витрати включаючи, але не обмежуючись, усі загальнобудівельні (побутове містечко, необхідні підключення до енергомереж, тощо), адміністративні, інші подібні витрати, забезпечення вимог (норм) та засобів реалізації охорони праці, підтримання майданчика та робочих місць у чистоті, вивіз сміття, що утворилось в процесі виконання робіт, перебазування техніки, влаштування тимчасового освітлення, прибуток, тощо.
6. У вартість матеріалів входить вартість їх транспортування, навантаження, складування (приміщення або інший вид ділянки складування Замовником не надається), підйом на поверх.
7. У вартість має бути включене розбирання, збирання риштувань.
8. У вартість мають бути включені роботи по захисту існуючих конструкцій (вікна, сходові марші та інше) або їх відновлення у випадку пошкодження Підрядником.
9. Пробивання (свердління) отворів діаметром менше 250 мм входять у вартість монтажу обладнання, конструкцій
10. Тимчасове електропостачання та освітлення виконується за рахунок Виконавця робіт.  
11. Вартість комунальних послуг сплачується Замовником та не включається у вартість робіт Підрядника.
12. У вартість одиничних розцінок на роботи включаються адміністративні, транспортні витрати та витрати на можливе покриття ризиків. 
13. У вартість одиничних розцінок на роботи включаються вартість витратних матеріалів.
14. Ціни за одиницю, зазначені в технічному обсязі, є твердими та фіксованими та не підлягають коригуванню протягом усього періоду виконання, завершення, виправлення будь-яких частин роботи та до моменту здачі роботи.
15. Учасники тендеру включають усі, прямі та непрямі витрати, до загальної пропонованої ціни. 
16. У разі подальшого оздоблення існуючих конструкцій, вартість оздоблення включає підготовчі роботи по влаштуванню (наприклад: вартість очистки стіни перед шпаклівкою включаєтться в вартість робот по шпаклівки і т.п.)
17. Вартість робіт включає в собі всі необхідні витрати на виконання робіт в зимовий період (обігрів приміщень, прогрів бетону та інше)
18. Вартість використання машин та механізмів (власних, орендованих або використовуємих за іншими правами власності) включається в одиничні розцінки робіт
19. Роботи із спорудження тимчасових виробничих та побутових споруд, необхідних для організаціїі обслуговування будівництва включаються у вартість робіт
20. Підрядник забов'язується під час виконання робіт дотримуватись вимог всіх чинних нормативних документів в галузі будівництва, в тому числі вести всю документацію відповідно до ДБН А.3.1-5:2016 ""Організація Будівельного Виробництва""."						
21. Підрядник розуміє складну ситуацію в Українській енергетичній системі та врахував в вартості одиничних розцінок непередбачувані матеріали, пов'язані з забезпеченням майданчику джерелами безперебійного живленнями та паливом до них.</t>
  </si>
  <si>
    <r>
      <t xml:space="preserve">Ми погоджуємось, що всі витрати, пов’язані з </t>
    </r>
    <r>
      <rPr>
        <sz val="11"/>
        <rFont val="Times New Roman"/>
        <family val="1"/>
        <charset val="204"/>
      </rPr>
      <t>виконанням робіт</t>
    </r>
    <r>
      <rPr>
        <sz val="11"/>
        <color theme="1"/>
        <rFont val="Times New Roman"/>
        <family val="1"/>
        <charset val="204"/>
      </rPr>
      <t>, здійснюються за рахунок Постачальника та їх вартість включена в цінову пропозицію.</t>
    </r>
  </si>
  <si>
    <r>
      <t>(</t>
    </r>
    <r>
      <rPr>
        <b/>
        <i/>
        <u/>
        <sz val="12"/>
        <color theme="1"/>
        <rFont val="Times New Roman"/>
        <family val="1"/>
        <charset val="204"/>
      </rPr>
      <t>Назва Учасника</t>
    </r>
    <r>
      <rPr>
        <i/>
        <sz val="12"/>
        <color theme="1"/>
        <rFont val="Times New Roman"/>
        <family val="1"/>
        <charset val="204"/>
      </rPr>
      <t>),</t>
    </r>
    <r>
      <rPr>
        <sz val="12"/>
        <color theme="1"/>
        <rFont val="Times New Roman"/>
        <family val="1"/>
        <charset val="204"/>
      </rPr>
      <t xml:space="preserve"> надає свою пропозицію щодо участі в тендері </t>
    </r>
    <r>
      <rPr>
        <b/>
        <sz val="12"/>
        <color theme="1"/>
        <rFont val="Times New Roman"/>
        <family val="1"/>
        <charset val="204"/>
      </rPr>
      <t>на закупівлю</t>
    </r>
    <r>
      <rPr>
        <b/>
        <sz val="12"/>
        <rFont val="Times New Roman"/>
        <family val="1"/>
        <charset val="204"/>
      </rPr>
      <t xml:space="preserve"> робіт по поточному ремонту частини приміщення за адресою: Київська область, м. Ірпінь, вул. Северинівська.</t>
    </r>
  </si>
  <si>
    <t>Розділ 1. Будівельно-монтажні роботи</t>
  </si>
  <si>
    <t>* Закупівля відбувається одним лотом
**Умови оплати ________________(обов’язково прописати)
***Термін виконання робіт ________________(обов’язково прописати)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</si>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</sst>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0"/>
    <numFmt numFmtId="167" formatCode="0.0000"/>
  </numFmts>
  <fonts count="25"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b/>
      <sz val="16"/>
      <color theme="1"/>
      <name val="Times New Roman"/>
      <family val="1"/>
      <charset val="204"/>
    </font>
    <font>
      <b/>
      <sz val="11"/>
      <color theme="1"/>
      <name val="Times New Roman"/>
      <family val="1"/>
      <charset val="204"/>
    </font>
    <font>
      <b/>
      <sz val="12"/>
      <name val="Times New Roman"/>
      <family val="1"/>
      <charset val="204"/>
    </font>
    <font>
      <i/>
      <sz val="11"/>
      <name val="Times New Roman"/>
      <family val="1"/>
      <charset val="204"/>
    </font>
    <font>
      <sz val="14"/>
      <color theme="1"/>
      <name val="Times New Roman"/>
      <family val="1"/>
      <charset val="204"/>
    </font>
    <font>
      <b/>
      <i/>
      <u/>
      <sz val="12"/>
      <color theme="1"/>
      <name val="Times New Roman"/>
      <family val="1"/>
      <charset val="204"/>
    </font>
    <font>
      <u/>
      <sz val="10"/>
      <color indexed="8"/>
      <name val="Arial Cyr"/>
      <charset val="204"/>
    </font>
    <font>
      <sz val="10"/>
      <color indexed="8"/>
      <name val="Arial Cyr"/>
      <charset val="204"/>
    </font>
    <font>
      <b/>
      <sz val="10"/>
      <color indexed="8"/>
      <name val="Arial Cyr"/>
      <charset val="204"/>
    </font>
    <font>
      <b/>
      <i/>
      <sz val="10"/>
      <color rgb="FF00B050"/>
      <name val="Arial Cyr"/>
      <charset val="204"/>
    </font>
    <font>
      <b/>
      <i/>
      <sz val="10"/>
      <color rgb="FF00B050"/>
      <name val="Times New Roman"/>
      <family val="1"/>
      <charset val="204"/>
    </font>
    <font>
      <b/>
      <sz val="10"/>
      <color rgb="FFFF0000"/>
      <name val="Arial Cyr"/>
      <charset val="204"/>
    </font>
    <font>
      <b/>
      <i/>
      <sz val="10"/>
      <color theme="1"/>
      <name val="Times New Roman"/>
      <family val="1"/>
      <charset val="204"/>
    </font>
    <font>
      <b/>
      <i/>
      <sz val="10"/>
      <color theme="1"/>
      <name val="Arial Cyr"/>
      <charset val="204"/>
    </font>
  </fonts>
  <fills count="5">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2" tint="-9.9978637043366805E-2"/>
        <bgColor indexed="64"/>
      </patternFill>
    </fill>
  </fills>
  <borders count="32">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Alignment="1">
      <alignment horizontal="center" vertical="center"/>
    </xf>
    <xf numFmtId="4" fontId="1" fillId="0" borderId="0" xfId="0" applyNumberFormat="1" applyFont="1"/>
    <xf numFmtId="0" fontId="8" fillId="0" borderId="0" xfId="0" applyFont="1" applyAlignment="1">
      <alignment horizontal="center"/>
    </xf>
    <xf numFmtId="4" fontId="8" fillId="0" borderId="0" xfId="0" applyNumberFormat="1" applyFont="1" applyAlignment="1">
      <alignment horizontal="right"/>
    </xf>
    <xf numFmtId="0" fontId="9" fillId="0" borderId="0" xfId="0" applyFont="1" applyAlignment="1">
      <alignment horizontal="left" vertical="top"/>
    </xf>
    <xf numFmtId="0" fontId="10" fillId="0" borderId="0" xfId="0" applyFont="1" applyAlignment="1">
      <alignment vertical="center" wrapText="1"/>
    </xf>
    <xf numFmtId="0" fontId="2" fillId="0" borderId="0" xfId="0" applyFont="1"/>
    <xf numFmtId="0" fontId="7"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6" fillId="0" borderId="6" xfId="0" applyFont="1" applyBorder="1" applyAlignment="1">
      <alignment horizontal="center" vertical="center" wrapText="1"/>
    </xf>
    <xf numFmtId="0" fontId="18" fillId="0" borderId="2" xfId="0" applyFont="1" applyBorder="1" applyAlignment="1">
      <alignment horizontal="center" vertical="top" wrapText="1"/>
    </xf>
    <xf numFmtId="0" fontId="18" fillId="0" borderId="10" xfId="0" applyFont="1" applyBorder="1" applyAlignment="1">
      <alignment horizontal="center" vertical="top" wrapText="1"/>
    </xf>
    <xf numFmtId="0" fontId="17" fillId="0" borderId="2" xfId="0" applyFont="1" applyBorder="1" applyAlignment="1">
      <alignment horizontal="right" vertical="top" wrapText="1"/>
    </xf>
    <xf numFmtId="0" fontId="17" fillId="0" borderId="10" xfId="0" applyFont="1" applyBorder="1" applyAlignment="1">
      <alignment horizontal="center" vertical="top" wrapText="1"/>
    </xf>
    <xf numFmtId="0" fontId="17" fillId="0" borderId="2" xfId="0" applyFont="1" applyBorder="1" applyAlignment="1">
      <alignment horizontal="center" vertical="top" wrapText="1"/>
    </xf>
    <xf numFmtId="0" fontId="18" fillId="0" borderId="2" xfId="0" applyFont="1" applyBorder="1" applyAlignment="1">
      <alignment horizontal="left" vertical="top" wrapText="1"/>
    </xf>
    <xf numFmtId="0" fontId="19" fillId="0" borderId="10" xfId="0" applyFont="1" applyBorder="1" applyAlignment="1">
      <alignment horizontal="center" vertical="top" wrapText="1"/>
    </xf>
    <xf numFmtId="0" fontId="18" fillId="0" borderId="2" xfId="0" applyFont="1" applyBorder="1" applyAlignment="1">
      <alignment horizontal="center" vertical="center" wrapText="1"/>
    </xf>
    <xf numFmtId="0" fontId="0" fillId="0" borderId="23" xfId="0" applyBorder="1"/>
    <xf numFmtId="0" fontId="0" fillId="0" borderId="4" xfId="0" applyBorder="1"/>
    <xf numFmtId="0" fontId="19" fillId="3" borderId="16" xfId="0" applyFont="1" applyFill="1" applyBorder="1" applyAlignment="1">
      <alignment horizontal="center" vertical="top" wrapText="1"/>
    </xf>
    <xf numFmtId="0" fontId="0" fillId="3" borderId="7" xfId="0" applyFill="1" applyBorder="1"/>
    <xf numFmtId="2" fontId="0" fillId="3" borderId="7" xfId="0" applyNumberFormat="1" applyFill="1" applyBorder="1"/>
    <xf numFmtId="0" fontId="7" fillId="0" borderId="0" xfId="0" applyFont="1" applyAlignment="1">
      <alignment vertical="center"/>
    </xf>
    <xf numFmtId="0" fontId="2" fillId="0" borderId="0" xfId="0" applyFont="1" applyAlignment="1">
      <alignment horizontal="right"/>
    </xf>
    <xf numFmtId="0" fontId="17" fillId="0" borderId="29" xfId="0" applyFont="1" applyBorder="1" applyAlignment="1">
      <alignment horizontal="center" vertical="top" wrapText="1"/>
    </xf>
    <xf numFmtId="0" fontId="17" fillId="0" borderId="30" xfId="0" applyFont="1" applyBorder="1" applyAlignment="1">
      <alignment horizontal="center" vertical="top" wrapText="1"/>
    </xf>
    <xf numFmtId="2" fontId="18" fillId="0" borderId="30" xfId="0" applyNumberFormat="1" applyFont="1" applyBorder="1" applyAlignment="1">
      <alignment horizontal="center" vertical="top" wrapText="1"/>
    </xf>
    <xf numFmtId="164" fontId="18" fillId="0" borderId="30" xfId="0" applyNumberFormat="1" applyFont="1" applyBorder="1" applyAlignment="1">
      <alignment horizontal="center" vertical="top" wrapText="1"/>
    </xf>
    <xf numFmtId="165" fontId="18" fillId="0" borderId="30" xfId="0" applyNumberFormat="1" applyFont="1" applyBorder="1" applyAlignment="1">
      <alignment horizontal="center" vertical="top" wrapText="1"/>
    </xf>
    <xf numFmtId="0" fontId="18" fillId="0" borderId="30" xfId="0" applyFont="1" applyBorder="1" applyAlignment="1">
      <alignment horizontal="center" vertical="top" wrapText="1"/>
    </xf>
    <xf numFmtId="166" fontId="18" fillId="0" borderId="30" xfId="0" applyNumberFormat="1" applyFont="1" applyBorder="1" applyAlignment="1">
      <alignment horizontal="center" vertical="top" wrapText="1"/>
    </xf>
    <xf numFmtId="167" fontId="18" fillId="0" borderId="30" xfId="0" applyNumberFormat="1" applyFont="1" applyBorder="1" applyAlignment="1">
      <alignment horizontal="center" vertical="top" wrapText="1"/>
    </xf>
    <xf numFmtId="2" fontId="0" fillId="0" borderId="23" xfId="0" applyNumberFormat="1" applyBorder="1"/>
    <xf numFmtId="0" fontId="19" fillId="4" borderId="10" xfId="0" applyFont="1" applyFill="1" applyBorder="1" applyAlignment="1">
      <alignment horizontal="center" vertical="top" wrapText="1"/>
    </xf>
    <xf numFmtId="0" fontId="19" fillId="4" borderId="2" xfId="0" applyFont="1" applyFill="1" applyBorder="1" applyAlignment="1">
      <alignment horizontal="left" vertical="top" wrapText="1"/>
    </xf>
    <xf numFmtId="0" fontId="19" fillId="4" borderId="30" xfId="0" applyFont="1" applyFill="1" applyBorder="1" applyAlignment="1">
      <alignment horizontal="center" vertical="top" wrapText="1"/>
    </xf>
    <xf numFmtId="0" fontId="0" fillId="4" borderId="23" xfId="0" applyFill="1" applyBorder="1"/>
    <xf numFmtId="2" fontId="0" fillId="4" borderId="23" xfId="0" applyNumberFormat="1" applyFill="1" applyBorder="1"/>
    <xf numFmtId="0" fontId="18" fillId="4" borderId="10" xfId="0" applyFont="1" applyFill="1" applyBorder="1" applyAlignment="1">
      <alignment horizontal="center" vertical="top" wrapText="1"/>
    </xf>
    <xf numFmtId="0" fontId="18" fillId="4" borderId="2" xfId="0" applyFont="1" applyFill="1" applyBorder="1" applyAlignment="1">
      <alignment horizontal="left" vertical="top" wrapText="1"/>
    </xf>
    <xf numFmtId="0" fontId="18" fillId="4" borderId="30" xfId="0" applyFont="1" applyFill="1" applyBorder="1" applyAlignment="1">
      <alignment horizontal="center" vertical="top" wrapText="1"/>
    </xf>
    <xf numFmtId="0" fontId="0" fillId="4" borderId="0" xfId="0" applyFill="1"/>
    <xf numFmtId="0" fontId="19" fillId="4" borderId="31" xfId="0" applyFont="1" applyFill="1" applyBorder="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4" xfId="0" applyBorder="1" applyAlignment="1">
      <alignment horizontal="center" vertical="center" wrapText="1"/>
    </xf>
    <xf numFmtId="0" fontId="18" fillId="0" borderId="0" xfId="0" applyFont="1" applyAlignment="1">
      <alignment horizontal="left" vertical="top" wrapText="1"/>
    </xf>
    <xf numFmtId="0" fontId="17" fillId="0" borderId="0" xfId="0" applyFont="1" applyAlignment="1">
      <alignment horizontal="center" vertical="top" wrapText="1"/>
    </xf>
    <xf numFmtId="0" fontId="19" fillId="0" borderId="0" xfId="0" applyFont="1" applyAlignment="1">
      <alignment horizontal="center" vertical="top" wrapText="1"/>
    </xf>
    <xf numFmtId="0" fontId="18" fillId="0" borderId="0" xfId="0" applyFont="1" applyAlignment="1">
      <alignment horizontal="center" vertical="top" wrapText="1"/>
    </xf>
    <xf numFmtId="0" fontId="19" fillId="4" borderId="0" xfId="0" applyFont="1" applyFill="1" applyAlignment="1">
      <alignment horizontal="left" vertical="top" wrapText="1"/>
    </xf>
    <xf numFmtId="0" fontId="14" fillId="0" borderId="0" xfId="0" applyFont="1" applyAlignment="1">
      <alignment horizontal="left" vertical="center" wrapText="1"/>
    </xf>
    <xf numFmtId="0" fontId="23" fillId="0" borderId="17" xfId="0" applyFont="1" applyBorder="1" applyAlignment="1">
      <alignment horizontal="left" vertical="top" wrapText="1"/>
    </xf>
    <xf numFmtId="0" fontId="21" fillId="0" borderId="17" xfId="0" applyFont="1" applyBorder="1" applyAlignment="1">
      <alignment horizontal="left" vertical="top" wrapText="1"/>
    </xf>
    <xf numFmtId="0" fontId="5" fillId="0" borderId="16" xfId="0" applyFont="1" applyBorder="1" applyAlignment="1">
      <alignment horizontal="left" vertical="center" wrapText="1"/>
    </xf>
    <xf numFmtId="0" fontId="5" fillId="0" borderId="16"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2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22" fillId="0" borderId="15" xfId="0" applyFont="1" applyBorder="1" applyAlignment="1">
      <alignment horizontal="left" vertical="top" wrapText="1"/>
    </xf>
    <xf numFmtId="0" fontId="22" fillId="0" borderId="4" xfId="0" applyFont="1" applyBorder="1" applyAlignment="1">
      <alignment horizontal="left" vertical="top" wrapText="1"/>
    </xf>
    <xf numFmtId="0" fontId="4" fillId="0" borderId="4" xfId="0" applyFont="1" applyBorder="1" applyAlignment="1">
      <alignment horizontal="left" vertical="center" wrapText="1"/>
    </xf>
    <xf numFmtId="0" fontId="15" fillId="2" borderId="0" xfId="0" applyFont="1" applyFill="1" applyAlignment="1">
      <alignment horizontal="right" wrapText="1"/>
    </xf>
    <xf numFmtId="0" fontId="1" fillId="2" borderId="0" xfId="0" applyFont="1" applyFill="1" applyAlignment="1">
      <alignment horizontal="right"/>
    </xf>
    <xf numFmtId="0" fontId="11" fillId="0" borderId="0" xfId="0" applyFont="1" applyAlignment="1">
      <alignment horizontal="center"/>
    </xf>
    <xf numFmtId="0" fontId="6" fillId="0" borderId="0" xfId="0" applyFont="1" applyAlignment="1">
      <alignment horizontal="left" vertical="center" wrapText="1"/>
    </xf>
    <xf numFmtId="0" fontId="12" fillId="0" borderId="0" xfId="0" applyFont="1" applyAlignment="1">
      <alignment horizontal="left" vertical="center"/>
    </xf>
    <xf numFmtId="0" fontId="6" fillId="0" borderId="0" xfId="0" applyFont="1" applyAlignment="1">
      <alignment horizontal="left" vertical="center"/>
    </xf>
    <xf numFmtId="0" fontId="19" fillId="3" borderId="5" xfId="0" applyFont="1" applyFill="1" applyBorder="1" applyAlignment="1">
      <alignment horizontal="right" vertical="top" wrapText="1"/>
    </xf>
    <xf numFmtId="0" fontId="19" fillId="3" borderId="6" xfId="0" applyFont="1" applyFill="1" applyBorder="1" applyAlignment="1">
      <alignment horizontal="right" vertical="top" wrapText="1"/>
    </xf>
    <xf numFmtId="0" fontId="1" fillId="0" borderId="0" xfId="0" applyFont="1" applyAlignment="1">
      <alignment horizontal="center"/>
    </xf>
    <xf numFmtId="0" fontId="1" fillId="0" borderId="0" xfId="0" applyFont="1" applyAlignment="1">
      <alignment horizontal="center" vertical="center"/>
    </xf>
    <xf numFmtId="4" fontId="3" fillId="0" borderId="1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19"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 fontId="3" fillId="0" borderId="18"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0" xfId="0" applyFont="1" applyAlignment="1">
      <alignment horizontal="center" vertical="center" wrapText="1"/>
    </xf>
    <xf numFmtId="0" fontId="3" fillId="0" borderId="2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19" xfId="0" applyFont="1" applyBorder="1" applyAlignment="1">
      <alignment horizontal="center" vertical="center" wrapText="1"/>
    </xf>
    <xf numFmtId="0" fontId="18" fillId="0" borderId="27"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2" xfId="0" applyFont="1" applyBorder="1" applyAlignment="1">
      <alignment horizontal="center" vertical="center" wrapText="1"/>
    </xf>
    <xf numFmtId="0" fontId="24" fillId="0" borderId="8" xfId="0" applyFont="1" applyBorder="1" applyAlignment="1">
      <alignment horizontal="left" vertical="top" wrapText="1"/>
    </xf>
    <xf numFmtId="0" fontId="20" fillId="0" borderId="8" xfId="0" applyFont="1" applyBorder="1" applyAlignment="1">
      <alignment horizontal="left" vertical="top"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38A5-B7CF-43F7-97D3-AF5EF49E884C}">
  <dimension ref="A1:H1452"/>
  <sheetViews>
    <sheetView tabSelected="1" view="pageBreakPreview" topLeftCell="A795" zoomScaleNormal="100" zoomScaleSheetLayoutView="100" workbookViewId="0">
      <selection activeCell="A799" sqref="A799:H799"/>
    </sheetView>
  </sheetViews>
  <sheetFormatPr defaultRowHeight="14.4" x14ac:dyDescent="0.3"/>
  <cols>
    <col min="1" max="1" width="5.88671875" customWidth="1"/>
    <col min="2" max="2" width="15.109375" customWidth="1"/>
    <col min="3" max="3" width="17.77734375" customWidth="1"/>
    <col min="4" max="4" width="16.109375" customWidth="1"/>
    <col min="5" max="5" width="15.77734375" customWidth="1"/>
    <col min="6" max="6" width="11.6640625" customWidth="1"/>
    <col min="7" max="7" width="14.21875" style="22" customWidth="1"/>
    <col min="8" max="8" width="17.77734375" style="22" customWidth="1"/>
    <col min="254" max="254" width="5.88671875" customWidth="1"/>
    <col min="255" max="255" width="11.88671875" customWidth="1"/>
    <col min="256" max="256" width="15.109375" customWidth="1"/>
    <col min="257" max="257" width="17.77734375" customWidth="1"/>
    <col min="258" max="258" width="16.109375" customWidth="1"/>
    <col min="259" max="259" width="15.77734375" customWidth="1"/>
    <col min="260" max="260" width="14.6640625" customWidth="1"/>
    <col min="261" max="261" width="0.88671875" customWidth="1"/>
    <col min="510" max="510" width="5.88671875" customWidth="1"/>
    <col min="511" max="511" width="11.88671875" customWidth="1"/>
    <col min="512" max="512" width="15.109375" customWidth="1"/>
    <col min="513" max="513" width="17.77734375" customWidth="1"/>
    <col min="514" max="514" width="16.109375" customWidth="1"/>
    <col min="515" max="515" width="15.77734375" customWidth="1"/>
    <col min="516" max="516" width="14.6640625" customWidth="1"/>
    <col min="517" max="517" width="0.88671875" customWidth="1"/>
    <col min="766" max="766" width="5.88671875" customWidth="1"/>
    <col min="767" max="767" width="11.88671875" customWidth="1"/>
    <col min="768" max="768" width="15.109375" customWidth="1"/>
    <col min="769" max="769" width="17.77734375" customWidth="1"/>
    <col min="770" max="770" width="16.109375" customWidth="1"/>
    <col min="771" max="771" width="15.77734375" customWidth="1"/>
    <col min="772" max="772" width="14.6640625" customWidth="1"/>
    <col min="773" max="773" width="0.88671875" customWidth="1"/>
    <col min="1022" max="1022" width="5.88671875" customWidth="1"/>
    <col min="1023" max="1023" width="11.88671875" customWidth="1"/>
    <col min="1024" max="1024" width="15.109375" customWidth="1"/>
    <col min="1025" max="1025" width="17.77734375" customWidth="1"/>
    <col min="1026" max="1026" width="16.109375" customWidth="1"/>
    <col min="1027" max="1027" width="15.77734375" customWidth="1"/>
    <col min="1028" max="1028" width="14.6640625" customWidth="1"/>
    <col min="1029" max="1029" width="0.88671875" customWidth="1"/>
    <col min="1278" max="1278" width="5.88671875" customWidth="1"/>
    <col min="1279" max="1279" width="11.88671875" customWidth="1"/>
    <col min="1280" max="1280" width="15.109375" customWidth="1"/>
    <col min="1281" max="1281" width="17.77734375" customWidth="1"/>
    <col min="1282" max="1282" width="16.109375" customWidth="1"/>
    <col min="1283" max="1283" width="15.77734375" customWidth="1"/>
    <col min="1284" max="1284" width="14.6640625" customWidth="1"/>
    <col min="1285" max="1285" width="0.88671875" customWidth="1"/>
    <col min="1534" max="1534" width="5.88671875" customWidth="1"/>
    <col min="1535" max="1535" width="11.88671875" customWidth="1"/>
    <col min="1536" max="1536" width="15.109375" customWidth="1"/>
    <col min="1537" max="1537" width="17.77734375" customWidth="1"/>
    <col min="1538" max="1538" width="16.109375" customWidth="1"/>
    <col min="1539" max="1539" width="15.77734375" customWidth="1"/>
    <col min="1540" max="1540" width="14.6640625" customWidth="1"/>
    <col min="1541" max="1541" width="0.88671875" customWidth="1"/>
    <col min="1790" max="1790" width="5.88671875" customWidth="1"/>
    <col min="1791" max="1791" width="11.88671875" customWidth="1"/>
    <col min="1792" max="1792" width="15.109375" customWidth="1"/>
    <col min="1793" max="1793" width="17.77734375" customWidth="1"/>
    <col min="1794" max="1794" width="16.109375" customWidth="1"/>
    <col min="1795" max="1795" width="15.77734375" customWidth="1"/>
    <col min="1796" max="1796" width="14.6640625" customWidth="1"/>
    <col min="1797" max="1797" width="0.88671875" customWidth="1"/>
    <col min="2046" max="2046" width="5.88671875" customWidth="1"/>
    <col min="2047" max="2047" width="11.88671875" customWidth="1"/>
    <col min="2048" max="2048" width="15.109375" customWidth="1"/>
    <col min="2049" max="2049" width="17.77734375" customWidth="1"/>
    <col min="2050" max="2050" width="16.109375" customWidth="1"/>
    <col min="2051" max="2051" width="15.77734375" customWidth="1"/>
    <col min="2052" max="2052" width="14.6640625" customWidth="1"/>
    <col min="2053" max="2053" width="0.88671875" customWidth="1"/>
    <col min="2302" max="2302" width="5.88671875" customWidth="1"/>
    <col min="2303" max="2303" width="11.88671875" customWidth="1"/>
    <col min="2304" max="2304" width="15.109375" customWidth="1"/>
    <col min="2305" max="2305" width="17.77734375" customWidth="1"/>
    <col min="2306" max="2306" width="16.109375" customWidth="1"/>
    <col min="2307" max="2307" width="15.77734375" customWidth="1"/>
    <col min="2308" max="2308" width="14.6640625" customWidth="1"/>
    <col min="2309" max="2309" width="0.88671875" customWidth="1"/>
    <col min="2558" max="2558" width="5.88671875" customWidth="1"/>
    <col min="2559" max="2559" width="11.88671875" customWidth="1"/>
    <col min="2560" max="2560" width="15.109375" customWidth="1"/>
    <col min="2561" max="2561" width="17.77734375" customWidth="1"/>
    <col min="2562" max="2562" width="16.109375" customWidth="1"/>
    <col min="2563" max="2563" width="15.77734375" customWidth="1"/>
    <col min="2564" max="2564" width="14.6640625" customWidth="1"/>
    <col min="2565" max="2565" width="0.88671875" customWidth="1"/>
    <col min="2814" max="2814" width="5.88671875" customWidth="1"/>
    <col min="2815" max="2815" width="11.88671875" customWidth="1"/>
    <col min="2816" max="2816" width="15.109375" customWidth="1"/>
    <col min="2817" max="2817" width="17.77734375" customWidth="1"/>
    <col min="2818" max="2818" width="16.109375" customWidth="1"/>
    <col min="2819" max="2819" width="15.77734375" customWidth="1"/>
    <col min="2820" max="2820" width="14.6640625" customWidth="1"/>
    <col min="2821" max="2821" width="0.88671875" customWidth="1"/>
    <col min="3070" max="3070" width="5.88671875" customWidth="1"/>
    <col min="3071" max="3071" width="11.88671875" customWidth="1"/>
    <col min="3072" max="3072" width="15.109375" customWidth="1"/>
    <col min="3073" max="3073" width="17.77734375" customWidth="1"/>
    <col min="3074" max="3074" width="16.109375" customWidth="1"/>
    <col min="3075" max="3075" width="15.77734375" customWidth="1"/>
    <col min="3076" max="3076" width="14.6640625" customWidth="1"/>
    <col min="3077" max="3077" width="0.88671875" customWidth="1"/>
    <col min="3326" max="3326" width="5.88671875" customWidth="1"/>
    <col min="3327" max="3327" width="11.88671875" customWidth="1"/>
    <col min="3328" max="3328" width="15.109375" customWidth="1"/>
    <col min="3329" max="3329" width="17.77734375" customWidth="1"/>
    <col min="3330" max="3330" width="16.109375" customWidth="1"/>
    <col min="3331" max="3331" width="15.77734375" customWidth="1"/>
    <col min="3332" max="3332" width="14.6640625" customWidth="1"/>
    <col min="3333" max="3333" width="0.88671875" customWidth="1"/>
    <col min="3582" max="3582" width="5.88671875" customWidth="1"/>
    <col min="3583" max="3583" width="11.88671875" customWidth="1"/>
    <col min="3584" max="3584" width="15.109375" customWidth="1"/>
    <col min="3585" max="3585" width="17.77734375" customWidth="1"/>
    <col min="3586" max="3586" width="16.109375" customWidth="1"/>
    <col min="3587" max="3587" width="15.77734375" customWidth="1"/>
    <col min="3588" max="3588" width="14.6640625" customWidth="1"/>
    <col min="3589" max="3589" width="0.88671875" customWidth="1"/>
    <col min="3838" max="3838" width="5.88671875" customWidth="1"/>
    <col min="3839" max="3839" width="11.88671875" customWidth="1"/>
    <col min="3840" max="3840" width="15.109375" customWidth="1"/>
    <col min="3841" max="3841" width="17.77734375" customWidth="1"/>
    <col min="3842" max="3842" width="16.109375" customWidth="1"/>
    <col min="3843" max="3843" width="15.77734375" customWidth="1"/>
    <col min="3844" max="3844" width="14.6640625" customWidth="1"/>
    <col min="3845" max="3845" width="0.88671875" customWidth="1"/>
    <col min="4094" max="4094" width="5.88671875" customWidth="1"/>
    <col min="4095" max="4095" width="11.88671875" customWidth="1"/>
    <col min="4096" max="4096" width="15.109375" customWidth="1"/>
    <col min="4097" max="4097" width="17.77734375" customWidth="1"/>
    <col min="4098" max="4098" width="16.109375" customWidth="1"/>
    <col min="4099" max="4099" width="15.77734375" customWidth="1"/>
    <col min="4100" max="4100" width="14.6640625" customWidth="1"/>
    <col min="4101" max="4101" width="0.88671875" customWidth="1"/>
    <col min="4350" max="4350" width="5.88671875" customWidth="1"/>
    <col min="4351" max="4351" width="11.88671875" customWidth="1"/>
    <col min="4352" max="4352" width="15.109375" customWidth="1"/>
    <col min="4353" max="4353" width="17.77734375" customWidth="1"/>
    <col min="4354" max="4354" width="16.109375" customWidth="1"/>
    <col min="4355" max="4355" width="15.77734375" customWidth="1"/>
    <col min="4356" max="4356" width="14.6640625" customWidth="1"/>
    <col min="4357" max="4357" width="0.88671875" customWidth="1"/>
    <col min="4606" max="4606" width="5.88671875" customWidth="1"/>
    <col min="4607" max="4607" width="11.88671875" customWidth="1"/>
    <col min="4608" max="4608" width="15.109375" customWidth="1"/>
    <col min="4609" max="4609" width="17.77734375" customWidth="1"/>
    <col min="4610" max="4610" width="16.109375" customWidth="1"/>
    <col min="4611" max="4611" width="15.77734375" customWidth="1"/>
    <col min="4612" max="4612" width="14.6640625" customWidth="1"/>
    <col min="4613" max="4613" width="0.88671875" customWidth="1"/>
    <col min="4862" max="4862" width="5.88671875" customWidth="1"/>
    <col min="4863" max="4863" width="11.88671875" customWidth="1"/>
    <col min="4864" max="4864" width="15.109375" customWidth="1"/>
    <col min="4865" max="4865" width="17.77734375" customWidth="1"/>
    <col min="4866" max="4866" width="16.109375" customWidth="1"/>
    <col min="4867" max="4867" width="15.77734375" customWidth="1"/>
    <col min="4868" max="4868" width="14.6640625" customWidth="1"/>
    <col min="4869" max="4869" width="0.88671875" customWidth="1"/>
    <col min="5118" max="5118" width="5.88671875" customWidth="1"/>
    <col min="5119" max="5119" width="11.88671875" customWidth="1"/>
    <col min="5120" max="5120" width="15.109375" customWidth="1"/>
    <col min="5121" max="5121" width="17.77734375" customWidth="1"/>
    <col min="5122" max="5122" width="16.109375" customWidth="1"/>
    <col min="5123" max="5123" width="15.77734375" customWidth="1"/>
    <col min="5124" max="5124" width="14.6640625" customWidth="1"/>
    <col min="5125" max="5125" width="0.88671875" customWidth="1"/>
    <col min="5374" max="5374" width="5.88671875" customWidth="1"/>
    <col min="5375" max="5375" width="11.88671875" customWidth="1"/>
    <col min="5376" max="5376" width="15.109375" customWidth="1"/>
    <col min="5377" max="5377" width="17.77734375" customWidth="1"/>
    <col min="5378" max="5378" width="16.109375" customWidth="1"/>
    <col min="5379" max="5379" width="15.77734375" customWidth="1"/>
    <col min="5380" max="5380" width="14.6640625" customWidth="1"/>
    <col min="5381" max="5381" width="0.88671875" customWidth="1"/>
    <col min="5630" max="5630" width="5.88671875" customWidth="1"/>
    <col min="5631" max="5631" width="11.88671875" customWidth="1"/>
    <col min="5632" max="5632" width="15.109375" customWidth="1"/>
    <col min="5633" max="5633" width="17.77734375" customWidth="1"/>
    <col min="5634" max="5634" width="16.109375" customWidth="1"/>
    <col min="5635" max="5635" width="15.77734375" customWidth="1"/>
    <col min="5636" max="5636" width="14.6640625" customWidth="1"/>
    <col min="5637" max="5637" width="0.88671875" customWidth="1"/>
    <col min="5886" max="5886" width="5.88671875" customWidth="1"/>
    <col min="5887" max="5887" width="11.88671875" customWidth="1"/>
    <col min="5888" max="5888" width="15.109375" customWidth="1"/>
    <col min="5889" max="5889" width="17.77734375" customWidth="1"/>
    <col min="5890" max="5890" width="16.109375" customWidth="1"/>
    <col min="5891" max="5891" width="15.77734375" customWidth="1"/>
    <col min="5892" max="5892" width="14.6640625" customWidth="1"/>
    <col min="5893" max="5893" width="0.88671875" customWidth="1"/>
    <col min="6142" max="6142" width="5.88671875" customWidth="1"/>
    <col min="6143" max="6143" width="11.88671875" customWidth="1"/>
    <col min="6144" max="6144" width="15.109375" customWidth="1"/>
    <col min="6145" max="6145" width="17.77734375" customWidth="1"/>
    <col min="6146" max="6146" width="16.109375" customWidth="1"/>
    <col min="6147" max="6147" width="15.77734375" customWidth="1"/>
    <col min="6148" max="6148" width="14.6640625" customWidth="1"/>
    <col min="6149" max="6149" width="0.88671875" customWidth="1"/>
    <col min="6398" max="6398" width="5.88671875" customWidth="1"/>
    <col min="6399" max="6399" width="11.88671875" customWidth="1"/>
    <col min="6400" max="6400" width="15.109375" customWidth="1"/>
    <col min="6401" max="6401" width="17.77734375" customWidth="1"/>
    <col min="6402" max="6402" width="16.109375" customWidth="1"/>
    <col min="6403" max="6403" width="15.77734375" customWidth="1"/>
    <col min="6404" max="6404" width="14.6640625" customWidth="1"/>
    <col min="6405" max="6405" width="0.88671875" customWidth="1"/>
    <col min="6654" max="6654" width="5.88671875" customWidth="1"/>
    <col min="6655" max="6655" width="11.88671875" customWidth="1"/>
    <col min="6656" max="6656" width="15.109375" customWidth="1"/>
    <col min="6657" max="6657" width="17.77734375" customWidth="1"/>
    <col min="6658" max="6658" width="16.109375" customWidth="1"/>
    <col min="6659" max="6659" width="15.77734375" customWidth="1"/>
    <col min="6660" max="6660" width="14.6640625" customWidth="1"/>
    <col min="6661" max="6661" width="0.88671875" customWidth="1"/>
    <col min="6910" max="6910" width="5.88671875" customWidth="1"/>
    <col min="6911" max="6911" width="11.88671875" customWidth="1"/>
    <col min="6912" max="6912" width="15.109375" customWidth="1"/>
    <col min="6913" max="6913" width="17.77734375" customWidth="1"/>
    <col min="6914" max="6914" width="16.109375" customWidth="1"/>
    <col min="6915" max="6915" width="15.77734375" customWidth="1"/>
    <col min="6916" max="6916" width="14.6640625" customWidth="1"/>
    <col min="6917" max="6917" width="0.88671875" customWidth="1"/>
    <col min="7166" max="7166" width="5.88671875" customWidth="1"/>
    <col min="7167" max="7167" width="11.88671875" customWidth="1"/>
    <col min="7168" max="7168" width="15.109375" customWidth="1"/>
    <col min="7169" max="7169" width="17.77734375" customWidth="1"/>
    <col min="7170" max="7170" width="16.109375" customWidth="1"/>
    <col min="7171" max="7171" width="15.77734375" customWidth="1"/>
    <col min="7172" max="7172" width="14.6640625" customWidth="1"/>
    <col min="7173" max="7173" width="0.88671875" customWidth="1"/>
    <col min="7422" max="7422" width="5.88671875" customWidth="1"/>
    <col min="7423" max="7423" width="11.88671875" customWidth="1"/>
    <col min="7424" max="7424" width="15.109375" customWidth="1"/>
    <col min="7425" max="7425" width="17.77734375" customWidth="1"/>
    <col min="7426" max="7426" width="16.109375" customWidth="1"/>
    <col min="7427" max="7427" width="15.77734375" customWidth="1"/>
    <col min="7428" max="7428" width="14.6640625" customWidth="1"/>
    <col min="7429" max="7429" width="0.88671875" customWidth="1"/>
    <col min="7678" max="7678" width="5.88671875" customWidth="1"/>
    <col min="7679" max="7679" width="11.88671875" customWidth="1"/>
    <col min="7680" max="7680" width="15.109375" customWidth="1"/>
    <col min="7681" max="7681" width="17.77734375" customWidth="1"/>
    <col min="7682" max="7682" width="16.109375" customWidth="1"/>
    <col min="7683" max="7683" width="15.77734375" customWidth="1"/>
    <col min="7684" max="7684" width="14.6640625" customWidth="1"/>
    <col min="7685" max="7685" width="0.88671875" customWidth="1"/>
    <col min="7934" max="7934" width="5.88671875" customWidth="1"/>
    <col min="7935" max="7935" width="11.88671875" customWidth="1"/>
    <col min="7936" max="7936" width="15.109375" customWidth="1"/>
    <col min="7937" max="7937" width="17.77734375" customWidth="1"/>
    <col min="7938" max="7938" width="16.109375" customWidth="1"/>
    <col min="7939" max="7939" width="15.77734375" customWidth="1"/>
    <col min="7940" max="7940" width="14.6640625" customWidth="1"/>
    <col min="7941" max="7941" width="0.88671875" customWidth="1"/>
    <col min="8190" max="8190" width="5.88671875" customWidth="1"/>
    <col min="8191" max="8191" width="11.88671875" customWidth="1"/>
    <col min="8192" max="8192" width="15.109375" customWidth="1"/>
    <col min="8193" max="8193" width="17.77734375" customWidth="1"/>
    <col min="8194" max="8194" width="16.109375" customWidth="1"/>
    <col min="8195" max="8195" width="15.77734375" customWidth="1"/>
    <col min="8196" max="8196" width="14.6640625" customWidth="1"/>
    <col min="8197" max="8197" width="0.88671875" customWidth="1"/>
    <col min="8446" max="8446" width="5.88671875" customWidth="1"/>
    <col min="8447" max="8447" width="11.88671875" customWidth="1"/>
    <col min="8448" max="8448" width="15.109375" customWidth="1"/>
    <col min="8449" max="8449" width="17.77734375" customWidth="1"/>
    <col min="8450" max="8450" width="16.109375" customWidth="1"/>
    <col min="8451" max="8451" width="15.77734375" customWidth="1"/>
    <col min="8452" max="8452" width="14.6640625" customWidth="1"/>
    <col min="8453" max="8453" width="0.88671875" customWidth="1"/>
    <col min="8702" max="8702" width="5.88671875" customWidth="1"/>
    <col min="8703" max="8703" width="11.88671875" customWidth="1"/>
    <col min="8704" max="8704" width="15.109375" customWidth="1"/>
    <col min="8705" max="8705" width="17.77734375" customWidth="1"/>
    <col min="8706" max="8706" width="16.109375" customWidth="1"/>
    <col min="8707" max="8707" width="15.77734375" customWidth="1"/>
    <col min="8708" max="8708" width="14.6640625" customWidth="1"/>
    <col min="8709" max="8709" width="0.88671875" customWidth="1"/>
    <col min="8958" max="8958" width="5.88671875" customWidth="1"/>
    <col min="8959" max="8959" width="11.88671875" customWidth="1"/>
    <col min="8960" max="8960" width="15.109375" customWidth="1"/>
    <col min="8961" max="8961" width="17.77734375" customWidth="1"/>
    <col min="8962" max="8962" width="16.109375" customWidth="1"/>
    <col min="8963" max="8963" width="15.77734375" customWidth="1"/>
    <col min="8964" max="8964" width="14.6640625" customWidth="1"/>
    <col min="8965" max="8965" width="0.88671875" customWidth="1"/>
    <col min="9214" max="9214" width="5.88671875" customWidth="1"/>
    <col min="9215" max="9215" width="11.88671875" customWidth="1"/>
    <col min="9216" max="9216" width="15.109375" customWidth="1"/>
    <col min="9217" max="9217" width="17.77734375" customWidth="1"/>
    <col min="9218" max="9218" width="16.109375" customWidth="1"/>
    <col min="9219" max="9219" width="15.77734375" customWidth="1"/>
    <col min="9220" max="9220" width="14.6640625" customWidth="1"/>
    <col min="9221" max="9221" width="0.88671875" customWidth="1"/>
    <col min="9470" max="9470" width="5.88671875" customWidth="1"/>
    <col min="9471" max="9471" width="11.88671875" customWidth="1"/>
    <col min="9472" max="9472" width="15.109375" customWidth="1"/>
    <col min="9473" max="9473" width="17.77734375" customWidth="1"/>
    <col min="9474" max="9474" width="16.109375" customWidth="1"/>
    <col min="9475" max="9475" width="15.77734375" customWidth="1"/>
    <col min="9476" max="9476" width="14.6640625" customWidth="1"/>
    <col min="9477" max="9477" width="0.88671875" customWidth="1"/>
    <col min="9726" max="9726" width="5.88671875" customWidth="1"/>
    <col min="9727" max="9727" width="11.88671875" customWidth="1"/>
    <col min="9728" max="9728" width="15.109375" customWidth="1"/>
    <col min="9729" max="9729" width="17.77734375" customWidth="1"/>
    <col min="9730" max="9730" width="16.109375" customWidth="1"/>
    <col min="9731" max="9731" width="15.77734375" customWidth="1"/>
    <col min="9732" max="9732" width="14.6640625" customWidth="1"/>
    <col min="9733" max="9733" width="0.88671875" customWidth="1"/>
    <col min="9982" max="9982" width="5.88671875" customWidth="1"/>
    <col min="9983" max="9983" width="11.88671875" customWidth="1"/>
    <col min="9984" max="9984" width="15.109375" customWidth="1"/>
    <col min="9985" max="9985" width="17.77734375" customWidth="1"/>
    <col min="9986" max="9986" width="16.109375" customWidth="1"/>
    <col min="9987" max="9987" width="15.77734375" customWidth="1"/>
    <col min="9988" max="9988" width="14.6640625" customWidth="1"/>
    <col min="9989" max="9989" width="0.88671875" customWidth="1"/>
    <col min="10238" max="10238" width="5.88671875" customWidth="1"/>
    <col min="10239" max="10239" width="11.88671875" customWidth="1"/>
    <col min="10240" max="10240" width="15.109375" customWidth="1"/>
    <col min="10241" max="10241" width="17.77734375" customWidth="1"/>
    <col min="10242" max="10242" width="16.109375" customWidth="1"/>
    <col min="10243" max="10243" width="15.77734375" customWidth="1"/>
    <col min="10244" max="10244" width="14.6640625" customWidth="1"/>
    <col min="10245" max="10245" width="0.88671875" customWidth="1"/>
    <col min="10494" max="10494" width="5.88671875" customWidth="1"/>
    <col min="10495" max="10495" width="11.88671875" customWidth="1"/>
    <col min="10496" max="10496" width="15.109375" customWidth="1"/>
    <col min="10497" max="10497" width="17.77734375" customWidth="1"/>
    <col min="10498" max="10498" width="16.109375" customWidth="1"/>
    <col min="10499" max="10499" width="15.77734375" customWidth="1"/>
    <col min="10500" max="10500" width="14.6640625" customWidth="1"/>
    <col min="10501" max="10501" width="0.88671875" customWidth="1"/>
    <col min="10750" max="10750" width="5.88671875" customWidth="1"/>
    <col min="10751" max="10751" width="11.88671875" customWidth="1"/>
    <col min="10752" max="10752" width="15.109375" customWidth="1"/>
    <col min="10753" max="10753" width="17.77734375" customWidth="1"/>
    <col min="10754" max="10754" width="16.109375" customWidth="1"/>
    <col min="10755" max="10755" width="15.77734375" customWidth="1"/>
    <col min="10756" max="10756" width="14.6640625" customWidth="1"/>
    <col min="10757" max="10757" width="0.88671875" customWidth="1"/>
    <col min="11006" max="11006" width="5.88671875" customWidth="1"/>
    <col min="11007" max="11007" width="11.88671875" customWidth="1"/>
    <col min="11008" max="11008" width="15.109375" customWidth="1"/>
    <col min="11009" max="11009" width="17.77734375" customWidth="1"/>
    <col min="11010" max="11010" width="16.109375" customWidth="1"/>
    <col min="11011" max="11011" width="15.77734375" customWidth="1"/>
    <col min="11012" max="11012" width="14.6640625" customWidth="1"/>
    <col min="11013" max="11013" width="0.88671875" customWidth="1"/>
    <col min="11262" max="11262" width="5.88671875" customWidth="1"/>
    <col min="11263" max="11263" width="11.88671875" customWidth="1"/>
    <col min="11264" max="11264" width="15.109375" customWidth="1"/>
    <col min="11265" max="11265" width="17.77734375" customWidth="1"/>
    <col min="11266" max="11266" width="16.109375" customWidth="1"/>
    <col min="11267" max="11267" width="15.77734375" customWidth="1"/>
    <col min="11268" max="11268" width="14.6640625" customWidth="1"/>
    <col min="11269" max="11269" width="0.88671875" customWidth="1"/>
    <col min="11518" max="11518" width="5.88671875" customWidth="1"/>
    <col min="11519" max="11519" width="11.88671875" customWidth="1"/>
    <col min="11520" max="11520" width="15.109375" customWidth="1"/>
    <col min="11521" max="11521" width="17.77734375" customWidth="1"/>
    <col min="11522" max="11522" width="16.109375" customWidth="1"/>
    <col min="11523" max="11523" width="15.77734375" customWidth="1"/>
    <col min="11524" max="11524" width="14.6640625" customWidth="1"/>
    <col min="11525" max="11525" width="0.88671875" customWidth="1"/>
    <col min="11774" max="11774" width="5.88671875" customWidth="1"/>
    <col min="11775" max="11775" width="11.88671875" customWidth="1"/>
    <col min="11776" max="11776" width="15.109375" customWidth="1"/>
    <col min="11777" max="11777" width="17.77734375" customWidth="1"/>
    <col min="11778" max="11778" width="16.109375" customWidth="1"/>
    <col min="11779" max="11779" width="15.77734375" customWidth="1"/>
    <col min="11780" max="11780" width="14.6640625" customWidth="1"/>
    <col min="11781" max="11781" width="0.88671875" customWidth="1"/>
    <col min="12030" max="12030" width="5.88671875" customWidth="1"/>
    <col min="12031" max="12031" width="11.88671875" customWidth="1"/>
    <col min="12032" max="12032" width="15.109375" customWidth="1"/>
    <col min="12033" max="12033" width="17.77734375" customWidth="1"/>
    <col min="12034" max="12034" width="16.109375" customWidth="1"/>
    <col min="12035" max="12035" width="15.77734375" customWidth="1"/>
    <col min="12036" max="12036" width="14.6640625" customWidth="1"/>
    <col min="12037" max="12037" width="0.88671875" customWidth="1"/>
    <col min="12286" max="12286" width="5.88671875" customWidth="1"/>
    <col min="12287" max="12287" width="11.88671875" customWidth="1"/>
    <col min="12288" max="12288" width="15.109375" customWidth="1"/>
    <col min="12289" max="12289" width="17.77734375" customWidth="1"/>
    <col min="12290" max="12290" width="16.109375" customWidth="1"/>
    <col min="12291" max="12291" width="15.77734375" customWidth="1"/>
    <col min="12292" max="12292" width="14.6640625" customWidth="1"/>
    <col min="12293" max="12293" width="0.88671875" customWidth="1"/>
    <col min="12542" max="12542" width="5.88671875" customWidth="1"/>
    <col min="12543" max="12543" width="11.88671875" customWidth="1"/>
    <col min="12544" max="12544" width="15.109375" customWidth="1"/>
    <col min="12545" max="12545" width="17.77734375" customWidth="1"/>
    <col min="12546" max="12546" width="16.109375" customWidth="1"/>
    <col min="12547" max="12547" width="15.77734375" customWidth="1"/>
    <col min="12548" max="12548" width="14.6640625" customWidth="1"/>
    <col min="12549" max="12549" width="0.88671875" customWidth="1"/>
    <col min="12798" max="12798" width="5.88671875" customWidth="1"/>
    <col min="12799" max="12799" width="11.88671875" customWidth="1"/>
    <col min="12800" max="12800" width="15.109375" customWidth="1"/>
    <col min="12801" max="12801" width="17.77734375" customWidth="1"/>
    <col min="12802" max="12802" width="16.109375" customWidth="1"/>
    <col min="12803" max="12803" width="15.77734375" customWidth="1"/>
    <col min="12804" max="12804" width="14.6640625" customWidth="1"/>
    <col min="12805" max="12805" width="0.88671875" customWidth="1"/>
    <col min="13054" max="13054" width="5.88671875" customWidth="1"/>
    <col min="13055" max="13055" width="11.88671875" customWidth="1"/>
    <col min="13056" max="13056" width="15.109375" customWidth="1"/>
    <col min="13057" max="13057" width="17.77734375" customWidth="1"/>
    <col min="13058" max="13058" width="16.109375" customWidth="1"/>
    <col min="13059" max="13059" width="15.77734375" customWidth="1"/>
    <col min="13060" max="13060" width="14.6640625" customWidth="1"/>
    <col min="13061" max="13061" width="0.88671875" customWidth="1"/>
    <col min="13310" max="13310" width="5.88671875" customWidth="1"/>
    <col min="13311" max="13311" width="11.88671875" customWidth="1"/>
    <col min="13312" max="13312" width="15.109375" customWidth="1"/>
    <col min="13313" max="13313" width="17.77734375" customWidth="1"/>
    <col min="13314" max="13314" width="16.109375" customWidth="1"/>
    <col min="13315" max="13315" width="15.77734375" customWidth="1"/>
    <col min="13316" max="13316" width="14.6640625" customWidth="1"/>
    <col min="13317" max="13317" width="0.88671875" customWidth="1"/>
    <col min="13566" max="13566" width="5.88671875" customWidth="1"/>
    <col min="13567" max="13567" width="11.88671875" customWidth="1"/>
    <col min="13568" max="13568" width="15.109375" customWidth="1"/>
    <col min="13569" max="13569" width="17.77734375" customWidth="1"/>
    <col min="13570" max="13570" width="16.109375" customWidth="1"/>
    <col min="13571" max="13571" width="15.77734375" customWidth="1"/>
    <col min="13572" max="13572" width="14.6640625" customWidth="1"/>
    <col min="13573" max="13573" width="0.88671875" customWidth="1"/>
    <col min="13822" max="13822" width="5.88671875" customWidth="1"/>
    <col min="13823" max="13823" width="11.88671875" customWidth="1"/>
    <col min="13824" max="13824" width="15.109375" customWidth="1"/>
    <col min="13825" max="13825" width="17.77734375" customWidth="1"/>
    <col min="13826" max="13826" width="16.109375" customWidth="1"/>
    <col min="13827" max="13827" width="15.77734375" customWidth="1"/>
    <col min="13828" max="13828" width="14.6640625" customWidth="1"/>
    <col min="13829" max="13829" width="0.88671875" customWidth="1"/>
    <col min="14078" max="14078" width="5.88671875" customWidth="1"/>
    <col min="14079" max="14079" width="11.88671875" customWidth="1"/>
    <col min="14080" max="14080" width="15.109375" customWidth="1"/>
    <col min="14081" max="14081" width="17.77734375" customWidth="1"/>
    <col min="14082" max="14082" width="16.109375" customWidth="1"/>
    <col min="14083" max="14083" width="15.77734375" customWidth="1"/>
    <col min="14084" max="14084" width="14.6640625" customWidth="1"/>
    <col min="14085" max="14085" width="0.88671875" customWidth="1"/>
    <col min="14334" max="14334" width="5.88671875" customWidth="1"/>
    <col min="14335" max="14335" width="11.88671875" customWidth="1"/>
    <col min="14336" max="14336" width="15.109375" customWidth="1"/>
    <col min="14337" max="14337" width="17.77734375" customWidth="1"/>
    <col min="14338" max="14338" width="16.109375" customWidth="1"/>
    <col min="14339" max="14339" width="15.77734375" customWidth="1"/>
    <col min="14340" max="14340" width="14.6640625" customWidth="1"/>
    <col min="14341" max="14341" width="0.88671875" customWidth="1"/>
    <col min="14590" max="14590" width="5.88671875" customWidth="1"/>
    <col min="14591" max="14591" width="11.88671875" customWidth="1"/>
    <col min="14592" max="14592" width="15.109375" customWidth="1"/>
    <col min="14593" max="14593" width="17.77734375" customWidth="1"/>
    <col min="14594" max="14594" width="16.109375" customWidth="1"/>
    <col min="14595" max="14595" width="15.77734375" customWidth="1"/>
    <col min="14596" max="14596" width="14.6640625" customWidth="1"/>
    <col min="14597" max="14597" width="0.88671875" customWidth="1"/>
    <col min="14846" max="14846" width="5.88671875" customWidth="1"/>
    <col min="14847" max="14847" width="11.88671875" customWidth="1"/>
    <col min="14848" max="14848" width="15.109375" customWidth="1"/>
    <col min="14849" max="14849" width="17.77734375" customWidth="1"/>
    <col min="14850" max="14850" width="16.109375" customWidth="1"/>
    <col min="14851" max="14851" width="15.77734375" customWidth="1"/>
    <col min="14852" max="14852" width="14.6640625" customWidth="1"/>
    <col min="14853" max="14853" width="0.88671875" customWidth="1"/>
    <col min="15102" max="15102" width="5.88671875" customWidth="1"/>
    <col min="15103" max="15103" width="11.88671875" customWidth="1"/>
    <col min="15104" max="15104" width="15.109375" customWidth="1"/>
    <col min="15105" max="15105" width="17.77734375" customWidth="1"/>
    <col min="15106" max="15106" width="16.109375" customWidth="1"/>
    <col min="15107" max="15107" width="15.77734375" customWidth="1"/>
    <col min="15108" max="15108" width="14.6640625" customWidth="1"/>
    <col min="15109" max="15109" width="0.88671875" customWidth="1"/>
    <col min="15358" max="15358" width="5.88671875" customWidth="1"/>
    <col min="15359" max="15359" width="11.88671875" customWidth="1"/>
    <col min="15360" max="15360" width="15.109375" customWidth="1"/>
    <col min="15361" max="15361" width="17.77734375" customWidth="1"/>
    <col min="15362" max="15362" width="16.109375" customWidth="1"/>
    <col min="15363" max="15363" width="15.77734375" customWidth="1"/>
    <col min="15364" max="15364" width="14.6640625" customWidth="1"/>
    <col min="15365" max="15365" width="0.88671875" customWidth="1"/>
    <col min="15614" max="15614" width="5.88671875" customWidth="1"/>
    <col min="15615" max="15615" width="11.88671875" customWidth="1"/>
    <col min="15616" max="15616" width="15.109375" customWidth="1"/>
    <col min="15617" max="15617" width="17.77734375" customWidth="1"/>
    <col min="15618" max="15618" width="16.109375" customWidth="1"/>
    <col min="15619" max="15619" width="15.77734375" customWidth="1"/>
    <col min="15620" max="15620" width="14.6640625" customWidth="1"/>
    <col min="15621" max="15621" width="0.88671875" customWidth="1"/>
    <col min="15870" max="15870" width="5.88671875" customWidth="1"/>
    <col min="15871" max="15871" width="11.88671875" customWidth="1"/>
    <col min="15872" max="15872" width="15.109375" customWidth="1"/>
    <col min="15873" max="15873" width="17.77734375" customWidth="1"/>
    <col min="15874" max="15874" width="16.109375" customWidth="1"/>
    <col min="15875" max="15875" width="15.77734375" customWidth="1"/>
    <col min="15876" max="15876" width="14.6640625" customWidth="1"/>
    <col min="15877" max="15877" width="0.88671875" customWidth="1"/>
    <col min="16126" max="16126" width="5.88671875" customWidth="1"/>
    <col min="16127" max="16127" width="11.88671875" customWidth="1"/>
    <col min="16128" max="16128" width="15.109375" customWidth="1"/>
    <col min="16129" max="16129" width="17.77734375" customWidth="1"/>
    <col min="16130" max="16130" width="16.109375" customWidth="1"/>
    <col min="16131" max="16131" width="15.77734375" customWidth="1"/>
    <col min="16132" max="16132" width="14.6640625" customWidth="1"/>
    <col min="16133" max="16133" width="0.88671875" customWidth="1"/>
  </cols>
  <sheetData>
    <row r="1" spans="1:8" ht="15.45" customHeight="1" x14ac:dyDescent="0.4">
      <c r="A1" s="75"/>
      <c r="B1" s="76"/>
      <c r="C1" s="76"/>
      <c r="D1" s="76"/>
      <c r="E1" s="76"/>
      <c r="F1" s="76"/>
      <c r="G1" s="76"/>
      <c r="H1" s="76"/>
    </row>
    <row r="2" spans="1:8" ht="29.25" customHeight="1" x14ac:dyDescent="0.4">
      <c r="A2" s="2"/>
      <c r="B2" s="83"/>
      <c r="C2" s="83"/>
      <c r="D2" s="83"/>
      <c r="E2" s="83"/>
      <c r="F2" s="83"/>
      <c r="G2" s="83"/>
      <c r="H2" s="28" t="s">
        <v>20</v>
      </c>
    </row>
    <row r="3" spans="1:8" ht="29.25" customHeight="1" x14ac:dyDescent="0.35">
      <c r="A3" s="2"/>
      <c r="B3" s="77" t="s">
        <v>0</v>
      </c>
      <c r="C3" s="77"/>
      <c r="D3" s="77"/>
      <c r="E3" s="77"/>
      <c r="F3" s="77"/>
      <c r="G3" s="77"/>
      <c r="H3" s="77"/>
    </row>
    <row r="4" spans="1:8" ht="29.25" customHeight="1" x14ac:dyDescent="0.3">
      <c r="A4" s="84"/>
      <c r="B4" s="84"/>
      <c r="C4" s="84"/>
      <c r="D4" s="84"/>
      <c r="E4" s="84"/>
      <c r="F4" s="84"/>
      <c r="G4" s="84"/>
      <c r="H4" s="84"/>
    </row>
    <row r="5" spans="1:8" ht="45.6" customHeight="1" x14ac:dyDescent="0.3">
      <c r="A5" s="74" t="s">
        <v>287</v>
      </c>
      <c r="B5" s="74"/>
      <c r="C5" s="74"/>
      <c r="D5" s="74"/>
      <c r="E5" s="74"/>
      <c r="F5" s="74"/>
      <c r="G5" s="74"/>
      <c r="H5" s="74"/>
    </row>
    <row r="6" spans="1:8" ht="29.25" customHeight="1" x14ac:dyDescent="0.3">
      <c r="A6" s="63" t="s">
        <v>1</v>
      </c>
      <c r="B6" s="64"/>
      <c r="C6" s="65"/>
      <c r="D6" s="61" t="s">
        <v>2</v>
      </c>
      <c r="E6" s="61"/>
      <c r="F6" s="61"/>
      <c r="G6" s="61"/>
      <c r="H6" s="61"/>
    </row>
    <row r="7" spans="1:8" ht="29.25" customHeight="1" x14ac:dyDescent="0.3">
      <c r="A7" s="66"/>
      <c r="B7" s="67"/>
      <c r="C7" s="68"/>
      <c r="D7" s="62" t="s">
        <v>3</v>
      </c>
      <c r="E7" s="62"/>
      <c r="F7" s="62"/>
      <c r="G7" s="62"/>
      <c r="H7" s="62"/>
    </row>
    <row r="8" spans="1:8" ht="29.25" customHeight="1" x14ac:dyDescent="0.3">
      <c r="A8" s="69"/>
      <c r="B8" s="70"/>
      <c r="C8" s="71"/>
      <c r="D8" s="62" t="s">
        <v>4</v>
      </c>
      <c r="E8" s="62"/>
      <c r="F8" s="62"/>
      <c r="G8" s="62"/>
      <c r="H8" s="62"/>
    </row>
    <row r="9" spans="1:8" ht="14.85" customHeight="1" x14ac:dyDescent="0.3">
      <c r="A9" s="48" t="s">
        <v>5</v>
      </c>
      <c r="B9" s="49"/>
      <c r="C9" s="13"/>
      <c r="D9" s="62" t="s">
        <v>6</v>
      </c>
      <c r="E9" s="62"/>
      <c r="F9" s="62"/>
      <c r="G9" s="62"/>
      <c r="H9" s="62"/>
    </row>
    <row r="10" spans="1:8" ht="409.6" customHeight="1" thickBot="1" x14ac:dyDescent="0.35">
      <c r="A10" s="59" t="s">
        <v>285</v>
      </c>
      <c r="B10" s="60"/>
      <c r="C10" s="60"/>
      <c r="D10" s="60"/>
      <c r="E10" s="60"/>
      <c r="F10" s="60"/>
      <c r="G10" s="60"/>
      <c r="H10" s="60"/>
    </row>
    <row r="11" spans="1:8" ht="14.85" customHeight="1" x14ac:dyDescent="0.3">
      <c r="A11" s="101" t="s">
        <v>48</v>
      </c>
      <c r="B11" s="50" t="s">
        <v>7</v>
      </c>
      <c r="C11" s="91"/>
      <c r="D11" s="92"/>
      <c r="E11" s="104" t="s">
        <v>49</v>
      </c>
      <c r="F11" s="50" t="s">
        <v>8</v>
      </c>
      <c r="G11" s="88" t="s">
        <v>9</v>
      </c>
      <c r="H11" s="85" t="s">
        <v>10</v>
      </c>
    </row>
    <row r="12" spans="1:8" ht="14.85" customHeight="1" x14ac:dyDescent="0.3">
      <c r="A12" s="102"/>
      <c r="B12" s="51"/>
      <c r="C12" s="93"/>
      <c r="D12" s="94"/>
      <c r="E12" s="105"/>
      <c r="F12" s="51"/>
      <c r="G12" s="89"/>
      <c r="H12" s="86"/>
    </row>
    <row r="13" spans="1:8" ht="61.8" customHeight="1" x14ac:dyDescent="0.3">
      <c r="A13" s="102"/>
      <c r="B13" s="95"/>
      <c r="C13" s="96"/>
      <c r="D13" s="97"/>
      <c r="E13" s="105"/>
      <c r="F13" s="51"/>
      <c r="G13" s="89"/>
      <c r="H13" s="86"/>
    </row>
    <row r="14" spans="1:8" ht="37.200000000000003" customHeight="1" thickBot="1" x14ac:dyDescent="0.35">
      <c r="A14" s="103"/>
      <c r="B14" s="98" t="s">
        <v>11</v>
      </c>
      <c r="C14" s="99"/>
      <c r="D14" s="100"/>
      <c r="E14" s="106"/>
      <c r="F14" s="52"/>
      <c r="G14" s="90"/>
      <c r="H14" s="87"/>
    </row>
    <row r="15" spans="1:8" ht="28.05" customHeight="1" x14ac:dyDescent="0.3">
      <c r="A15" s="15"/>
      <c r="B15" s="54" t="s">
        <v>21</v>
      </c>
      <c r="C15" s="56"/>
      <c r="D15" s="56"/>
      <c r="E15" s="16"/>
      <c r="F15" s="29"/>
    </row>
    <row r="16" spans="1:8" ht="14.85" customHeight="1" x14ac:dyDescent="0.3">
      <c r="A16" s="17"/>
      <c r="B16" s="54" t="s">
        <v>22</v>
      </c>
      <c r="C16" s="54"/>
      <c r="D16" s="54"/>
      <c r="E16" s="18"/>
      <c r="F16" s="30"/>
    </row>
    <row r="17" spans="1:8" ht="41.25" customHeight="1" x14ac:dyDescent="0.3">
      <c r="A17" s="15">
        <v>1</v>
      </c>
      <c r="B17" s="53" t="s">
        <v>264</v>
      </c>
      <c r="C17" s="53"/>
      <c r="D17" s="53"/>
      <c r="E17" s="14" t="s">
        <v>23</v>
      </c>
      <c r="F17" s="31">
        <v>0.35</v>
      </c>
      <c r="H17" s="37">
        <f>F17*G17</f>
        <v>0</v>
      </c>
    </row>
    <row r="18" spans="1:8" ht="14.85" customHeight="1" x14ac:dyDescent="0.3">
      <c r="A18" s="15">
        <v>2</v>
      </c>
      <c r="B18" s="53" t="s">
        <v>24</v>
      </c>
      <c r="C18" s="53"/>
      <c r="D18" s="53"/>
      <c r="E18" s="14" t="s">
        <v>25</v>
      </c>
      <c r="F18" s="31">
        <v>0.01</v>
      </c>
      <c r="H18" s="37">
        <f t="shared" ref="H18:H22" si="0">F18*G18</f>
        <v>0</v>
      </c>
    </row>
    <row r="19" spans="1:8" ht="14.85" customHeight="1" x14ac:dyDescent="0.3">
      <c r="A19" s="15">
        <v>3</v>
      </c>
      <c r="B19" s="53" t="s">
        <v>26</v>
      </c>
      <c r="C19" s="53"/>
      <c r="D19" s="53"/>
      <c r="E19" s="14" t="s">
        <v>25</v>
      </c>
      <c r="F19" s="31">
        <v>0.04</v>
      </c>
      <c r="H19" s="37">
        <f t="shared" si="0"/>
        <v>0</v>
      </c>
    </row>
    <row r="20" spans="1:8" ht="14.85" customHeight="1" x14ac:dyDescent="0.3">
      <c r="A20" s="15">
        <v>4</v>
      </c>
      <c r="B20" s="53" t="s">
        <v>27</v>
      </c>
      <c r="C20" s="53"/>
      <c r="D20" s="53"/>
      <c r="E20" s="14" t="s">
        <v>43</v>
      </c>
      <c r="F20" s="32">
        <v>0.16300000000000001</v>
      </c>
      <c r="H20" s="37">
        <f t="shared" si="0"/>
        <v>0</v>
      </c>
    </row>
    <row r="21" spans="1:8" ht="54.45" customHeight="1" x14ac:dyDescent="0.3">
      <c r="A21" s="15">
        <v>5</v>
      </c>
      <c r="B21" s="53" t="s">
        <v>28</v>
      </c>
      <c r="C21" s="53"/>
      <c r="D21" s="53"/>
      <c r="E21" s="14" t="s">
        <v>44</v>
      </c>
      <c r="F21" s="33">
        <v>0.2</v>
      </c>
      <c r="H21" s="37">
        <f t="shared" si="0"/>
        <v>0</v>
      </c>
    </row>
    <row r="22" spans="1:8" ht="28.05" customHeight="1" x14ac:dyDescent="0.3">
      <c r="A22" s="15">
        <v>6</v>
      </c>
      <c r="B22" s="53" t="s">
        <v>29</v>
      </c>
      <c r="C22" s="53"/>
      <c r="D22" s="53"/>
      <c r="E22" s="14" t="s">
        <v>25</v>
      </c>
      <c r="F22" s="31">
        <v>0.02</v>
      </c>
      <c r="H22" s="37">
        <f t="shared" si="0"/>
        <v>0</v>
      </c>
    </row>
    <row r="23" spans="1:8" ht="15.45" customHeight="1" x14ac:dyDescent="0.3">
      <c r="A23" s="15"/>
      <c r="B23" s="53" t="s">
        <v>30</v>
      </c>
      <c r="C23" s="53"/>
      <c r="D23" s="53"/>
      <c r="E23" s="19"/>
      <c r="F23" s="34"/>
      <c r="H23" s="37">
        <f>SUM(H17:H22)</f>
        <v>0</v>
      </c>
    </row>
    <row r="24" spans="1:8" ht="14.85" customHeight="1" x14ac:dyDescent="0.3">
      <c r="A24" s="20"/>
      <c r="B24" s="54" t="s">
        <v>31</v>
      </c>
      <c r="C24" s="55"/>
      <c r="D24" s="55"/>
      <c r="E24" s="18"/>
      <c r="F24" s="30"/>
    </row>
    <row r="25" spans="1:8" ht="28.05" customHeight="1" x14ac:dyDescent="0.3">
      <c r="A25" s="15">
        <v>7</v>
      </c>
      <c r="B25" s="53" t="s">
        <v>32</v>
      </c>
      <c r="C25" s="53"/>
      <c r="D25" s="53"/>
      <c r="E25" s="14" t="s">
        <v>23</v>
      </c>
      <c r="F25" s="32">
        <v>0.51300000000000001</v>
      </c>
      <c r="H25" s="37">
        <f>F25*G25</f>
        <v>0</v>
      </c>
    </row>
    <row r="26" spans="1:8" ht="28.05" customHeight="1" x14ac:dyDescent="0.3">
      <c r="A26" s="15">
        <v>8</v>
      </c>
      <c r="B26" s="53" t="s">
        <v>33</v>
      </c>
      <c r="C26" s="53"/>
      <c r="D26" s="53"/>
      <c r="E26" s="14" t="s">
        <v>45</v>
      </c>
      <c r="F26" s="31">
        <v>20.52</v>
      </c>
      <c r="H26" s="37">
        <f t="shared" ref="H26:H87" si="1">F26*G26</f>
        <v>0</v>
      </c>
    </row>
    <row r="27" spans="1:8" ht="54.45" customHeight="1" x14ac:dyDescent="0.3">
      <c r="A27" s="15">
        <v>9</v>
      </c>
      <c r="B27" s="53" t="s">
        <v>34</v>
      </c>
      <c r="C27" s="53"/>
      <c r="D27" s="53"/>
      <c r="E27" s="14" t="s">
        <v>44</v>
      </c>
      <c r="F27" s="33">
        <v>0.2</v>
      </c>
      <c r="H27" s="37">
        <f t="shared" si="1"/>
        <v>0</v>
      </c>
    </row>
    <row r="28" spans="1:8" ht="28.05" customHeight="1" x14ac:dyDescent="0.3">
      <c r="A28" s="15">
        <v>10</v>
      </c>
      <c r="B28" s="53" t="s">
        <v>35</v>
      </c>
      <c r="C28" s="53"/>
      <c r="D28" s="53"/>
      <c r="E28" s="14" t="s">
        <v>46</v>
      </c>
      <c r="F28" s="34">
        <v>20</v>
      </c>
      <c r="H28" s="37">
        <f t="shared" si="1"/>
        <v>0</v>
      </c>
    </row>
    <row r="29" spans="1:8" ht="41.25" customHeight="1" x14ac:dyDescent="0.3">
      <c r="A29" s="15">
        <v>11</v>
      </c>
      <c r="B29" s="53" t="s">
        <v>36</v>
      </c>
      <c r="C29" s="53"/>
      <c r="D29" s="53"/>
      <c r="E29" s="14" t="s">
        <v>47</v>
      </c>
      <c r="F29" s="34">
        <v>5</v>
      </c>
      <c r="H29" s="37">
        <f t="shared" si="1"/>
        <v>0</v>
      </c>
    </row>
    <row r="30" spans="1:8" ht="41.25" customHeight="1" x14ac:dyDescent="0.3">
      <c r="A30" s="15">
        <v>12</v>
      </c>
      <c r="B30" s="53" t="s">
        <v>37</v>
      </c>
      <c r="C30" s="53"/>
      <c r="D30" s="53"/>
      <c r="E30" s="14" t="s">
        <v>47</v>
      </c>
      <c r="F30" s="34">
        <v>5</v>
      </c>
      <c r="H30" s="37">
        <f t="shared" si="1"/>
        <v>0</v>
      </c>
    </row>
    <row r="31" spans="1:8" ht="41.25" customHeight="1" x14ac:dyDescent="0.3">
      <c r="A31" s="15">
        <v>13</v>
      </c>
      <c r="B31" s="53" t="s">
        <v>38</v>
      </c>
      <c r="C31" s="53"/>
      <c r="D31" s="53"/>
      <c r="E31" s="14" t="s">
        <v>47</v>
      </c>
      <c r="F31" s="34">
        <v>7</v>
      </c>
      <c r="H31" s="37">
        <f t="shared" si="1"/>
        <v>0</v>
      </c>
    </row>
    <row r="32" spans="1:8" ht="41.25" customHeight="1" x14ac:dyDescent="0.3">
      <c r="A32" s="15">
        <v>14</v>
      </c>
      <c r="B32" s="53" t="s">
        <v>39</v>
      </c>
      <c r="C32" s="53"/>
      <c r="D32" s="53"/>
      <c r="E32" s="14" t="s">
        <v>47</v>
      </c>
      <c r="F32" s="34">
        <v>60</v>
      </c>
      <c r="H32" s="37">
        <f t="shared" si="1"/>
        <v>0</v>
      </c>
    </row>
    <row r="33" spans="1:8" ht="16.2" customHeight="1" x14ac:dyDescent="0.3">
      <c r="A33" s="15">
        <v>15</v>
      </c>
      <c r="B33" s="53" t="s">
        <v>40</v>
      </c>
      <c r="C33" s="53"/>
      <c r="D33" s="53"/>
      <c r="E33" s="14" t="s">
        <v>47</v>
      </c>
      <c r="F33" s="34">
        <v>60</v>
      </c>
      <c r="H33" s="37">
        <f t="shared" si="1"/>
        <v>0</v>
      </c>
    </row>
    <row r="34" spans="1:8" ht="28.05" customHeight="1" x14ac:dyDescent="0.3">
      <c r="A34" s="15">
        <v>16</v>
      </c>
      <c r="B34" s="53" t="s">
        <v>41</v>
      </c>
      <c r="C34" s="53"/>
      <c r="D34" s="53"/>
      <c r="E34" s="14" t="s">
        <v>44</v>
      </c>
      <c r="F34" s="33">
        <v>0.2</v>
      </c>
      <c r="H34" s="37">
        <f t="shared" si="1"/>
        <v>0</v>
      </c>
    </row>
    <row r="35" spans="1:8" ht="25.2" customHeight="1" x14ac:dyDescent="0.3">
      <c r="A35" s="15">
        <v>17</v>
      </c>
      <c r="B35" s="53" t="s">
        <v>42</v>
      </c>
      <c r="C35" s="53"/>
      <c r="D35" s="53"/>
      <c r="E35" s="14" t="s">
        <v>46</v>
      </c>
      <c r="F35" s="34">
        <v>20</v>
      </c>
      <c r="H35" s="37">
        <f t="shared" si="1"/>
        <v>0</v>
      </c>
    </row>
    <row r="36" spans="1:8" ht="28.05" customHeight="1" x14ac:dyDescent="0.3">
      <c r="A36" s="15">
        <v>18</v>
      </c>
      <c r="B36" s="53" t="s">
        <v>50</v>
      </c>
      <c r="C36" s="53"/>
      <c r="D36" s="53"/>
      <c r="E36" s="14" t="s">
        <v>44</v>
      </c>
      <c r="F36" s="31">
        <v>0.05</v>
      </c>
      <c r="H36" s="37">
        <f t="shared" si="1"/>
        <v>0</v>
      </c>
    </row>
    <row r="37" spans="1:8" ht="54.45" customHeight="1" x14ac:dyDescent="0.3">
      <c r="A37" s="15">
        <v>19</v>
      </c>
      <c r="B37" s="53" t="s">
        <v>51</v>
      </c>
      <c r="C37" s="53"/>
      <c r="D37" s="53"/>
      <c r="E37" s="14" t="s">
        <v>44</v>
      </c>
      <c r="F37" s="31">
        <v>0.05</v>
      </c>
      <c r="H37" s="37">
        <f t="shared" si="1"/>
        <v>0</v>
      </c>
    </row>
    <row r="38" spans="1:8" ht="41.25" customHeight="1" x14ac:dyDescent="0.3">
      <c r="A38" s="15">
        <v>20</v>
      </c>
      <c r="B38" s="53" t="s">
        <v>52</v>
      </c>
      <c r="C38" s="53"/>
      <c r="D38" s="53"/>
      <c r="E38" s="14" t="s">
        <v>44</v>
      </c>
      <c r="F38" s="31">
        <v>0.15</v>
      </c>
      <c r="H38" s="37">
        <f t="shared" si="1"/>
        <v>0</v>
      </c>
    </row>
    <row r="39" spans="1:8" ht="28.05" customHeight="1" x14ac:dyDescent="0.3">
      <c r="A39" s="15">
        <v>21</v>
      </c>
      <c r="B39" s="53" t="s">
        <v>53</v>
      </c>
      <c r="C39" s="53"/>
      <c r="D39" s="53"/>
      <c r="E39" s="14" t="s">
        <v>46</v>
      </c>
      <c r="F39" s="34">
        <v>20</v>
      </c>
      <c r="H39" s="37">
        <f t="shared" si="1"/>
        <v>0</v>
      </c>
    </row>
    <row r="40" spans="1:8" ht="14.85" customHeight="1" x14ac:dyDescent="0.3">
      <c r="A40" s="15">
        <v>22</v>
      </c>
      <c r="B40" s="53" t="s">
        <v>54</v>
      </c>
      <c r="C40" s="53"/>
      <c r="D40" s="53"/>
      <c r="E40" s="14" t="s">
        <v>47</v>
      </c>
      <c r="F40" s="34">
        <v>40</v>
      </c>
      <c r="H40" s="37">
        <f t="shared" si="1"/>
        <v>0</v>
      </c>
    </row>
    <row r="41" spans="1:8" ht="17.399999999999999" customHeight="1" x14ac:dyDescent="0.3">
      <c r="A41" s="15">
        <v>23</v>
      </c>
      <c r="B41" s="53" t="s">
        <v>55</v>
      </c>
      <c r="C41" s="53"/>
      <c r="D41" s="53"/>
      <c r="E41" s="14" t="s">
        <v>47</v>
      </c>
      <c r="F41" s="34">
        <v>40</v>
      </c>
      <c r="H41" s="37">
        <f t="shared" si="1"/>
        <v>0</v>
      </c>
    </row>
    <row r="42" spans="1:8" ht="28.05" customHeight="1" x14ac:dyDescent="0.3">
      <c r="A42" s="15">
        <v>24</v>
      </c>
      <c r="B42" s="53" t="s">
        <v>56</v>
      </c>
      <c r="C42" s="53"/>
      <c r="D42" s="53"/>
      <c r="E42" s="14" t="s">
        <v>44</v>
      </c>
      <c r="F42" s="33">
        <v>0.2</v>
      </c>
      <c r="H42" s="37">
        <f t="shared" si="1"/>
        <v>0</v>
      </c>
    </row>
    <row r="43" spans="1:8" ht="28.05" customHeight="1" x14ac:dyDescent="0.3">
      <c r="A43" s="15">
        <v>25</v>
      </c>
      <c r="B43" s="53" t="s">
        <v>57</v>
      </c>
      <c r="C43" s="53"/>
      <c r="D43" s="53"/>
      <c r="E43" s="14" t="s">
        <v>46</v>
      </c>
      <c r="F43" s="34">
        <v>20</v>
      </c>
      <c r="H43" s="37">
        <f t="shared" si="1"/>
        <v>0</v>
      </c>
    </row>
    <row r="44" spans="1:8" ht="28.05" customHeight="1" x14ac:dyDescent="0.3">
      <c r="A44" s="15">
        <v>26</v>
      </c>
      <c r="B44" s="53" t="s">
        <v>58</v>
      </c>
      <c r="C44" s="53"/>
      <c r="D44" s="53"/>
      <c r="E44" s="14" t="s">
        <v>23</v>
      </c>
      <c r="F44" s="31">
        <v>0.35</v>
      </c>
      <c r="H44" s="37">
        <f t="shared" si="1"/>
        <v>0</v>
      </c>
    </row>
    <row r="45" spans="1:8" ht="28.05" customHeight="1" x14ac:dyDescent="0.3">
      <c r="A45" s="15">
        <v>27</v>
      </c>
      <c r="B45" s="53" t="s">
        <v>59</v>
      </c>
      <c r="C45" s="53"/>
      <c r="D45" s="53"/>
      <c r="E45" s="14" t="s">
        <v>45</v>
      </c>
      <c r="F45" s="33">
        <v>4.9000000000000004</v>
      </c>
      <c r="H45" s="37">
        <f t="shared" si="1"/>
        <v>0</v>
      </c>
    </row>
    <row r="46" spans="1:8" ht="54.45" customHeight="1" x14ac:dyDescent="0.3">
      <c r="A46" s="15">
        <v>28</v>
      </c>
      <c r="B46" s="53" t="s">
        <v>60</v>
      </c>
      <c r="C46" s="53"/>
      <c r="D46" s="53"/>
      <c r="E46" s="14" t="s">
        <v>23</v>
      </c>
      <c r="F46" s="31">
        <v>0.35</v>
      </c>
      <c r="H46" s="37">
        <f t="shared" si="1"/>
        <v>0</v>
      </c>
    </row>
    <row r="47" spans="1:8" ht="14.85" customHeight="1" x14ac:dyDescent="0.3">
      <c r="A47" s="15">
        <v>29</v>
      </c>
      <c r="B47" s="53" t="s">
        <v>61</v>
      </c>
      <c r="C47" s="53"/>
      <c r="D47" s="53"/>
      <c r="E47" s="14" t="s">
        <v>62</v>
      </c>
      <c r="F47" s="35">
        <v>6.5500000000000003E-3</v>
      </c>
      <c r="H47" s="37">
        <f t="shared" si="1"/>
        <v>0</v>
      </c>
    </row>
    <row r="48" spans="1:8" ht="13.8" customHeight="1" x14ac:dyDescent="0.3">
      <c r="A48" s="15">
        <v>30</v>
      </c>
      <c r="B48" s="53" t="s">
        <v>63</v>
      </c>
      <c r="C48" s="53"/>
      <c r="D48" s="53"/>
      <c r="E48" s="14" t="s">
        <v>64</v>
      </c>
      <c r="F48" s="34">
        <v>1785</v>
      </c>
      <c r="H48" s="37">
        <f t="shared" si="1"/>
        <v>0</v>
      </c>
    </row>
    <row r="49" spans="1:8" ht="14.85" customHeight="1" x14ac:dyDescent="0.3">
      <c r="A49" s="15">
        <v>31</v>
      </c>
      <c r="B49" s="53" t="s">
        <v>65</v>
      </c>
      <c r="C49" s="53"/>
      <c r="D49" s="53"/>
      <c r="E49" s="14" t="s">
        <v>23</v>
      </c>
      <c r="F49" s="31">
        <v>0.35</v>
      </c>
      <c r="H49" s="37">
        <f t="shared" si="1"/>
        <v>0</v>
      </c>
    </row>
    <row r="50" spans="1:8" ht="14.85" customHeight="1" x14ac:dyDescent="0.3">
      <c r="A50" s="15">
        <v>32</v>
      </c>
      <c r="B50" s="53" t="s">
        <v>66</v>
      </c>
      <c r="C50" s="53"/>
      <c r="D50" s="53"/>
      <c r="E50" s="14" t="s">
        <v>45</v>
      </c>
      <c r="F50" s="34">
        <v>7</v>
      </c>
      <c r="H50" s="37">
        <f t="shared" si="1"/>
        <v>0</v>
      </c>
    </row>
    <row r="51" spans="1:8" ht="14.85" customHeight="1" x14ac:dyDescent="0.3">
      <c r="A51" s="15">
        <v>33</v>
      </c>
      <c r="B51" s="53" t="s">
        <v>67</v>
      </c>
      <c r="C51" s="53"/>
      <c r="D51" s="53"/>
      <c r="E51" s="14" t="s">
        <v>68</v>
      </c>
      <c r="F51" s="33">
        <v>36.4</v>
      </c>
      <c r="H51" s="37">
        <f t="shared" si="1"/>
        <v>0</v>
      </c>
    </row>
    <row r="52" spans="1:8" ht="28.05" customHeight="1" x14ac:dyDescent="0.3">
      <c r="A52" s="15">
        <v>34</v>
      </c>
      <c r="B52" s="53" t="s">
        <v>69</v>
      </c>
      <c r="C52" s="53"/>
      <c r="D52" s="53"/>
      <c r="E52" s="14" t="s">
        <v>23</v>
      </c>
      <c r="F52" s="31">
        <v>0.35</v>
      </c>
      <c r="H52" s="37">
        <f t="shared" si="1"/>
        <v>0</v>
      </c>
    </row>
    <row r="53" spans="1:8" ht="15.6" customHeight="1" x14ac:dyDescent="0.3">
      <c r="A53" s="15">
        <v>35</v>
      </c>
      <c r="B53" s="53" t="s">
        <v>70</v>
      </c>
      <c r="C53" s="53"/>
      <c r="D53" s="53"/>
      <c r="E53" s="14" t="s">
        <v>64</v>
      </c>
      <c r="F53" s="34">
        <v>70</v>
      </c>
      <c r="H53" s="37">
        <f t="shared" si="1"/>
        <v>0</v>
      </c>
    </row>
    <row r="54" spans="1:8" ht="19.2" customHeight="1" x14ac:dyDescent="0.3">
      <c r="A54" s="15">
        <v>36</v>
      </c>
      <c r="B54" s="53" t="s">
        <v>71</v>
      </c>
      <c r="C54" s="53"/>
      <c r="D54" s="53"/>
      <c r="E54" s="14" t="s">
        <v>64</v>
      </c>
      <c r="F54" s="31">
        <v>47.25</v>
      </c>
      <c r="H54" s="37">
        <f t="shared" si="1"/>
        <v>0</v>
      </c>
    </row>
    <row r="55" spans="1:8" ht="28.05" customHeight="1" x14ac:dyDescent="0.3">
      <c r="A55" s="15">
        <v>37</v>
      </c>
      <c r="B55" s="53" t="s">
        <v>265</v>
      </c>
      <c r="C55" s="53"/>
      <c r="D55" s="53"/>
      <c r="E55" s="14" t="s">
        <v>45</v>
      </c>
      <c r="F55" s="33">
        <v>4.9000000000000004</v>
      </c>
      <c r="H55" s="37">
        <f t="shared" si="1"/>
        <v>0</v>
      </c>
    </row>
    <row r="56" spans="1:8" ht="28.05" customHeight="1" x14ac:dyDescent="0.3">
      <c r="A56" s="15">
        <v>38</v>
      </c>
      <c r="B56" s="53" t="s">
        <v>72</v>
      </c>
      <c r="C56" s="53"/>
      <c r="D56" s="53"/>
      <c r="E56" s="14" t="s">
        <v>23</v>
      </c>
      <c r="F56" s="31">
        <v>0.35</v>
      </c>
      <c r="H56" s="37">
        <f t="shared" si="1"/>
        <v>0</v>
      </c>
    </row>
    <row r="57" spans="1:8" ht="28.05" customHeight="1" x14ac:dyDescent="0.3">
      <c r="A57" s="15">
        <v>39</v>
      </c>
      <c r="B57" s="53" t="s">
        <v>59</v>
      </c>
      <c r="C57" s="53"/>
      <c r="D57" s="53"/>
      <c r="E57" s="14" t="s">
        <v>45</v>
      </c>
      <c r="F57" s="33">
        <v>4.9000000000000004</v>
      </c>
      <c r="H57" s="37">
        <f t="shared" si="1"/>
        <v>0</v>
      </c>
    </row>
    <row r="58" spans="1:8" ht="28.05" customHeight="1" x14ac:dyDescent="0.3">
      <c r="A58" s="15">
        <v>40</v>
      </c>
      <c r="B58" s="53" t="s">
        <v>73</v>
      </c>
      <c r="C58" s="53"/>
      <c r="D58" s="53"/>
      <c r="E58" s="14" t="s">
        <v>23</v>
      </c>
      <c r="F58" s="31">
        <v>0.35</v>
      </c>
      <c r="H58" s="37">
        <f t="shared" si="1"/>
        <v>0</v>
      </c>
    </row>
    <row r="59" spans="1:8" ht="18" customHeight="1" x14ac:dyDescent="0.3">
      <c r="A59" s="15">
        <v>41</v>
      </c>
      <c r="B59" s="53" t="s">
        <v>74</v>
      </c>
      <c r="C59" s="53"/>
      <c r="D59" s="53"/>
      <c r="E59" s="14" t="s">
        <v>64</v>
      </c>
      <c r="F59" s="33">
        <v>10.5</v>
      </c>
      <c r="H59" s="37">
        <f t="shared" si="1"/>
        <v>0</v>
      </c>
    </row>
    <row r="60" spans="1:8" ht="28.05" customHeight="1" x14ac:dyDescent="0.3">
      <c r="A60" s="15">
        <v>42</v>
      </c>
      <c r="B60" s="53" t="s">
        <v>75</v>
      </c>
      <c r="C60" s="53"/>
      <c r="D60" s="53"/>
      <c r="E60" s="14" t="s">
        <v>25</v>
      </c>
      <c r="F60" s="31">
        <v>0.02</v>
      </c>
      <c r="H60" s="37">
        <f t="shared" si="1"/>
        <v>0</v>
      </c>
    </row>
    <row r="61" spans="1:8" ht="28.05" customHeight="1" x14ac:dyDescent="0.3">
      <c r="A61" s="15">
        <v>43</v>
      </c>
      <c r="B61" s="53" t="s">
        <v>76</v>
      </c>
      <c r="C61" s="53"/>
      <c r="D61" s="53"/>
      <c r="E61" s="14" t="s">
        <v>25</v>
      </c>
      <c r="F61" s="31">
        <v>0.01</v>
      </c>
      <c r="H61" s="37">
        <f t="shared" si="1"/>
        <v>0</v>
      </c>
    </row>
    <row r="62" spans="1:8" ht="80.849999999999994" customHeight="1" x14ac:dyDescent="0.3">
      <c r="A62" s="15">
        <v>44</v>
      </c>
      <c r="B62" s="53" t="s">
        <v>77</v>
      </c>
      <c r="C62" s="53"/>
      <c r="D62" s="53"/>
      <c r="E62" s="14" t="s">
        <v>47</v>
      </c>
      <c r="F62" s="34">
        <v>3</v>
      </c>
      <c r="H62" s="37">
        <f t="shared" si="1"/>
        <v>0</v>
      </c>
    </row>
    <row r="63" spans="1:8" ht="41.25" customHeight="1" x14ac:dyDescent="0.3">
      <c r="A63" s="15">
        <v>45</v>
      </c>
      <c r="B63" s="53" t="s">
        <v>78</v>
      </c>
      <c r="C63" s="53"/>
      <c r="D63" s="53"/>
      <c r="E63" s="14" t="s">
        <v>47</v>
      </c>
      <c r="F63" s="34">
        <v>2</v>
      </c>
      <c r="H63" s="37">
        <f t="shared" si="1"/>
        <v>0</v>
      </c>
    </row>
    <row r="64" spans="1:8" ht="25.2" customHeight="1" x14ac:dyDescent="0.3">
      <c r="A64" s="15">
        <v>46</v>
      </c>
      <c r="B64" s="53" t="s">
        <v>79</v>
      </c>
      <c r="C64" s="53"/>
      <c r="D64" s="53"/>
      <c r="E64" s="14" t="s">
        <v>47</v>
      </c>
      <c r="F64" s="34">
        <v>1</v>
      </c>
      <c r="H64" s="37">
        <f t="shared" si="1"/>
        <v>0</v>
      </c>
    </row>
    <row r="65" spans="1:8" ht="28.05" customHeight="1" x14ac:dyDescent="0.3">
      <c r="A65" s="15">
        <v>47</v>
      </c>
      <c r="B65" s="53" t="s">
        <v>80</v>
      </c>
      <c r="C65" s="53"/>
      <c r="D65" s="53"/>
      <c r="E65" s="14" t="s">
        <v>23</v>
      </c>
      <c r="F65" s="32">
        <v>0.16300000000000001</v>
      </c>
      <c r="H65" s="37">
        <f t="shared" si="1"/>
        <v>0</v>
      </c>
    </row>
    <row r="66" spans="1:8" ht="19.8" customHeight="1" x14ac:dyDescent="0.3">
      <c r="A66" s="15">
        <v>48</v>
      </c>
      <c r="B66" s="53" t="s">
        <v>81</v>
      </c>
      <c r="C66" s="53"/>
      <c r="D66" s="53"/>
      <c r="E66" s="14" t="s">
        <v>46</v>
      </c>
      <c r="F66" s="31">
        <v>15.49</v>
      </c>
      <c r="H66" s="37">
        <f t="shared" si="1"/>
        <v>0</v>
      </c>
    </row>
    <row r="67" spans="1:8" ht="19.2" customHeight="1" x14ac:dyDescent="0.3">
      <c r="A67" s="15">
        <v>49</v>
      </c>
      <c r="B67" s="53" t="s">
        <v>82</v>
      </c>
      <c r="C67" s="53"/>
      <c r="D67" s="53"/>
      <c r="E67" s="14" t="s">
        <v>46</v>
      </c>
      <c r="F67" s="31">
        <v>15.49</v>
      </c>
      <c r="H67" s="37">
        <f t="shared" si="1"/>
        <v>0</v>
      </c>
    </row>
    <row r="68" spans="1:8" ht="19.8" customHeight="1" x14ac:dyDescent="0.3">
      <c r="A68" s="15">
        <v>50</v>
      </c>
      <c r="B68" s="53" t="s">
        <v>83</v>
      </c>
      <c r="C68" s="53"/>
      <c r="D68" s="53"/>
      <c r="E68" s="14" t="s">
        <v>46</v>
      </c>
      <c r="F68" s="31">
        <v>30.97</v>
      </c>
      <c r="H68" s="37">
        <f t="shared" si="1"/>
        <v>0</v>
      </c>
    </row>
    <row r="69" spans="1:8" ht="19.2" customHeight="1" x14ac:dyDescent="0.3">
      <c r="A69" s="15">
        <v>51</v>
      </c>
      <c r="B69" s="53" t="s">
        <v>84</v>
      </c>
      <c r="C69" s="53"/>
      <c r="D69" s="53"/>
      <c r="E69" s="14" t="s">
        <v>46</v>
      </c>
      <c r="F69" s="33">
        <v>17.600000000000001</v>
      </c>
      <c r="H69" s="37">
        <f t="shared" si="1"/>
        <v>0</v>
      </c>
    </row>
    <row r="70" spans="1:8" ht="28.05" customHeight="1" x14ac:dyDescent="0.3">
      <c r="A70" s="15">
        <v>52</v>
      </c>
      <c r="B70" s="53" t="s">
        <v>85</v>
      </c>
      <c r="C70" s="53"/>
      <c r="D70" s="53"/>
      <c r="E70" s="14" t="s">
        <v>47</v>
      </c>
      <c r="F70" s="34">
        <v>13</v>
      </c>
      <c r="H70" s="37">
        <f t="shared" si="1"/>
        <v>0</v>
      </c>
    </row>
    <row r="71" spans="1:8" ht="20.399999999999999" customHeight="1" x14ac:dyDescent="0.3">
      <c r="A71" s="15">
        <v>53</v>
      </c>
      <c r="B71" s="53" t="s">
        <v>86</v>
      </c>
      <c r="C71" s="53"/>
      <c r="D71" s="53"/>
      <c r="E71" s="14" t="s">
        <v>47</v>
      </c>
      <c r="F71" s="34">
        <v>13</v>
      </c>
      <c r="H71" s="37">
        <f t="shared" si="1"/>
        <v>0</v>
      </c>
    </row>
    <row r="72" spans="1:8" ht="16.2" customHeight="1" x14ac:dyDescent="0.3">
      <c r="A72" s="15">
        <v>54</v>
      </c>
      <c r="B72" s="53" t="s">
        <v>55</v>
      </c>
      <c r="C72" s="53"/>
      <c r="D72" s="53"/>
      <c r="E72" s="14" t="s">
        <v>47</v>
      </c>
      <c r="F72" s="34">
        <v>48</v>
      </c>
      <c r="H72" s="37">
        <f t="shared" si="1"/>
        <v>0</v>
      </c>
    </row>
    <row r="73" spans="1:8" ht="28.05" customHeight="1" x14ac:dyDescent="0.3">
      <c r="A73" s="15">
        <v>55</v>
      </c>
      <c r="B73" s="53" t="s">
        <v>87</v>
      </c>
      <c r="C73" s="53"/>
      <c r="D73" s="53"/>
      <c r="E73" s="14" t="s">
        <v>23</v>
      </c>
      <c r="F73" s="32">
        <v>0.16300000000000001</v>
      </c>
      <c r="H73" s="37">
        <f t="shared" si="1"/>
        <v>0</v>
      </c>
    </row>
    <row r="74" spans="1:8" ht="31.2" customHeight="1" x14ac:dyDescent="0.3">
      <c r="A74" s="15">
        <v>56</v>
      </c>
      <c r="B74" s="53" t="s">
        <v>88</v>
      </c>
      <c r="C74" s="53"/>
      <c r="D74" s="53"/>
      <c r="E74" s="14" t="s">
        <v>47</v>
      </c>
      <c r="F74" s="34">
        <v>48</v>
      </c>
      <c r="H74" s="37">
        <f t="shared" si="1"/>
        <v>0</v>
      </c>
    </row>
    <row r="75" spans="1:8" ht="54.45" customHeight="1" x14ac:dyDescent="0.3">
      <c r="A75" s="15">
        <v>57</v>
      </c>
      <c r="B75" s="53" t="s">
        <v>89</v>
      </c>
      <c r="C75" s="53"/>
      <c r="D75" s="53"/>
      <c r="E75" s="14" t="s">
        <v>25</v>
      </c>
      <c r="F75" s="31">
        <v>0.04</v>
      </c>
      <c r="H75" s="37">
        <f t="shared" si="1"/>
        <v>0</v>
      </c>
    </row>
    <row r="76" spans="1:8" ht="28.8" customHeight="1" x14ac:dyDescent="0.3">
      <c r="A76" s="15">
        <v>58</v>
      </c>
      <c r="B76" s="53" t="s">
        <v>90</v>
      </c>
      <c r="C76" s="53"/>
      <c r="D76" s="53"/>
      <c r="E76" s="14" t="s">
        <v>47</v>
      </c>
      <c r="F76" s="34">
        <v>4</v>
      </c>
      <c r="H76" s="37">
        <f t="shared" si="1"/>
        <v>0</v>
      </c>
    </row>
    <row r="77" spans="1:8" ht="28.05" customHeight="1" x14ac:dyDescent="0.3">
      <c r="A77" s="15">
        <v>59</v>
      </c>
      <c r="B77" s="53" t="s">
        <v>91</v>
      </c>
      <c r="C77" s="53"/>
      <c r="D77" s="53"/>
      <c r="E77" s="14" t="s">
        <v>47</v>
      </c>
      <c r="F77" s="34">
        <v>2</v>
      </c>
      <c r="H77" s="37">
        <f t="shared" si="1"/>
        <v>0</v>
      </c>
    </row>
    <row r="78" spans="1:8" ht="28.05" customHeight="1" x14ac:dyDescent="0.3">
      <c r="A78" s="15">
        <v>60</v>
      </c>
      <c r="B78" s="53" t="s">
        <v>92</v>
      </c>
      <c r="C78" s="53"/>
      <c r="D78" s="53"/>
      <c r="E78" s="14" t="s">
        <v>93</v>
      </c>
      <c r="F78" s="36">
        <v>1.9300000000000001E-2</v>
      </c>
      <c r="H78" s="37">
        <f t="shared" si="1"/>
        <v>0</v>
      </c>
    </row>
    <row r="79" spans="1:8" ht="28.05" customHeight="1" x14ac:dyDescent="0.3">
      <c r="A79" s="15">
        <v>61</v>
      </c>
      <c r="B79" s="53" t="s">
        <v>94</v>
      </c>
      <c r="C79" s="53"/>
      <c r="D79" s="53"/>
      <c r="E79" s="14" t="s">
        <v>47</v>
      </c>
      <c r="F79" s="34">
        <v>1</v>
      </c>
      <c r="H79" s="37">
        <f t="shared" si="1"/>
        <v>0</v>
      </c>
    </row>
    <row r="80" spans="1:8" ht="28.05" customHeight="1" x14ac:dyDescent="0.3">
      <c r="A80" s="15">
        <v>62</v>
      </c>
      <c r="B80" s="53" t="s">
        <v>95</v>
      </c>
      <c r="C80" s="53"/>
      <c r="D80" s="53"/>
      <c r="E80" s="14" t="s">
        <v>47</v>
      </c>
      <c r="F80" s="34">
        <v>1</v>
      </c>
      <c r="H80" s="37">
        <f t="shared" si="1"/>
        <v>0</v>
      </c>
    </row>
    <row r="81" spans="1:8" ht="28.05" customHeight="1" x14ac:dyDescent="0.3">
      <c r="A81" s="15">
        <v>63</v>
      </c>
      <c r="B81" s="53" t="s">
        <v>96</v>
      </c>
      <c r="C81" s="53"/>
      <c r="D81" s="53"/>
      <c r="E81" s="14" t="s">
        <v>47</v>
      </c>
      <c r="F81" s="34">
        <v>1</v>
      </c>
      <c r="H81" s="37">
        <f t="shared" si="1"/>
        <v>0</v>
      </c>
    </row>
    <row r="82" spans="1:8" ht="16.8" customHeight="1" x14ac:dyDescent="0.3">
      <c r="A82" s="15">
        <v>64</v>
      </c>
      <c r="B82" s="53" t="s">
        <v>97</v>
      </c>
      <c r="C82" s="53"/>
      <c r="D82" s="53"/>
      <c r="E82" s="14" t="s">
        <v>47</v>
      </c>
      <c r="F82" s="34">
        <v>2</v>
      </c>
      <c r="H82" s="37">
        <f t="shared" si="1"/>
        <v>0</v>
      </c>
    </row>
    <row r="83" spans="1:8" ht="41.25" customHeight="1" x14ac:dyDescent="0.3">
      <c r="A83" s="15">
        <v>65</v>
      </c>
      <c r="B83" s="53" t="s">
        <v>98</v>
      </c>
      <c r="C83" s="53"/>
      <c r="D83" s="53"/>
      <c r="E83" s="14" t="s">
        <v>25</v>
      </c>
      <c r="F83" s="31">
        <v>0.01</v>
      </c>
      <c r="H83" s="37">
        <f t="shared" si="1"/>
        <v>0</v>
      </c>
    </row>
    <row r="84" spans="1:8" ht="28.05" customHeight="1" x14ac:dyDescent="0.3">
      <c r="A84" s="15">
        <v>66</v>
      </c>
      <c r="B84" s="53" t="s">
        <v>99</v>
      </c>
      <c r="C84" s="53"/>
      <c r="D84" s="53"/>
      <c r="E84" s="14" t="s">
        <v>25</v>
      </c>
      <c r="F84" s="31">
        <v>0.01</v>
      </c>
      <c r="H84" s="37">
        <f t="shared" si="1"/>
        <v>0</v>
      </c>
    </row>
    <row r="85" spans="1:8" ht="28.05" customHeight="1" x14ac:dyDescent="0.3">
      <c r="A85" s="15">
        <v>67</v>
      </c>
      <c r="B85" s="53" t="s">
        <v>100</v>
      </c>
      <c r="C85" s="53"/>
      <c r="D85" s="53"/>
      <c r="E85" s="14" t="s">
        <v>25</v>
      </c>
      <c r="F85" s="31">
        <v>0.01</v>
      </c>
      <c r="H85" s="37">
        <f t="shared" si="1"/>
        <v>0</v>
      </c>
    </row>
    <row r="86" spans="1:8" ht="14.85" customHeight="1" x14ac:dyDescent="0.3">
      <c r="A86" s="15">
        <v>68</v>
      </c>
      <c r="B86" s="53" t="s">
        <v>101</v>
      </c>
      <c r="C86" s="53"/>
      <c r="D86" s="53"/>
      <c r="E86" s="14" t="s">
        <v>47</v>
      </c>
      <c r="F86" s="34">
        <v>1</v>
      </c>
      <c r="H86" s="37">
        <f t="shared" si="1"/>
        <v>0</v>
      </c>
    </row>
    <row r="87" spans="1:8" ht="28.05" customHeight="1" x14ac:dyDescent="0.3">
      <c r="A87" s="15">
        <v>69</v>
      </c>
      <c r="B87" s="53" t="s">
        <v>102</v>
      </c>
      <c r="C87" s="53"/>
      <c r="D87" s="53"/>
      <c r="E87" s="14" t="s">
        <v>47</v>
      </c>
      <c r="F87" s="34">
        <v>1</v>
      </c>
      <c r="H87" s="37">
        <f t="shared" si="1"/>
        <v>0</v>
      </c>
    </row>
    <row r="88" spans="1:8" ht="15.45" customHeight="1" x14ac:dyDescent="0.3">
      <c r="A88" s="15"/>
      <c r="B88" s="53" t="s">
        <v>103</v>
      </c>
      <c r="C88" s="53"/>
      <c r="D88" s="53"/>
      <c r="E88" s="19"/>
      <c r="F88" s="34"/>
      <c r="H88" s="37">
        <f>SUM(H25:H87)</f>
        <v>0</v>
      </c>
    </row>
    <row r="89" spans="1:8" ht="15.45" customHeight="1" x14ac:dyDescent="0.3">
      <c r="A89" s="38"/>
      <c r="B89" s="57" t="s">
        <v>104</v>
      </c>
      <c r="C89" s="57"/>
      <c r="D89" s="57"/>
      <c r="E89" s="39"/>
      <c r="F89" s="40"/>
      <c r="G89" s="41"/>
      <c r="H89" s="42">
        <f>H88+H23</f>
        <v>0</v>
      </c>
    </row>
    <row r="90" spans="1:8" ht="28.05" customHeight="1" x14ac:dyDescent="0.3">
      <c r="A90" s="20"/>
      <c r="B90" s="54" t="s">
        <v>105</v>
      </c>
      <c r="C90" s="55"/>
      <c r="D90" s="55"/>
      <c r="E90" s="16"/>
      <c r="F90" s="30"/>
      <c r="H90" s="37"/>
    </row>
    <row r="91" spans="1:8" ht="14.85" customHeight="1" x14ac:dyDescent="0.3">
      <c r="A91" s="17"/>
      <c r="B91" s="54" t="s">
        <v>22</v>
      </c>
      <c r="C91" s="54"/>
      <c r="D91" s="54"/>
      <c r="E91" s="18"/>
      <c r="F91" s="30"/>
      <c r="H91" s="37"/>
    </row>
    <row r="92" spans="1:8" ht="14.85" customHeight="1" x14ac:dyDescent="0.3">
      <c r="A92" s="15">
        <v>70</v>
      </c>
      <c r="B92" s="53" t="s">
        <v>24</v>
      </c>
      <c r="C92" s="53"/>
      <c r="D92" s="53"/>
      <c r="E92" s="14" t="s">
        <v>25</v>
      </c>
      <c r="F92" s="31">
        <v>0.01</v>
      </c>
      <c r="H92" s="37">
        <f>F92*G92</f>
        <v>0</v>
      </c>
    </row>
    <row r="93" spans="1:8" ht="14.85" customHeight="1" x14ac:dyDescent="0.3">
      <c r="A93" s="15">
        <v>71</v>
      </c>
      <c r="B93" s="53" t="s">
        <v>106</v>
      </c>
      <c r="C93" s="53"/>
      <c r="D93" s="53"/>
      <c r="E93" s="14" t="s">
        <v>25</v>
      </c>
      <c r="F93" s="31">
        <v>0.01</v>
      </c>
      <c r="H93" s="37">
        <f>F93*G93</f>
        <v>0</v>
      </c>
    </row>
    <row r="94" spans="1:8" ht="15.45" customHeight="1" x14ac:dyDescent="0.3">
      <c r="A94" s="15"/>
      <c r="B94" s="53" t="s">
        <v>30</v>
      </c>
      <c r="C94" s="53"/>
      <c r="D94" s="53"/>
      <c r="E94" s="19"/>
      <c r="F94" s="34"/>
      <c r="H94" s="37">
        <f>SUM(H92:H93)</f>
        <v>0</v>
      </c>
    </row>
    <row r="95" spans="1:8" ht="14.85" customHeight="1" x14ac:dyDescent="0.3">
      <c r="A95" s="20"/>
      <c r="B95" s="54" t="s">
        <v>31</v>
      </c>
      <c r="C95" s="55"/>
      <c r="D95" s="55"/>
      <c r="E95" s="18"/>
      <c r="F95" s="30"/>
      <c r="H95" s="37"/>
    </row>
    <row r="96" spans="1:8" ht="28.05" customHeight="1" x14ac:dyDescent="0.3">
      <c r="A96" s="15">
        <v>72</v>
      </c>
      <c r="B96" s="53" t="s">
        <v>50</v>
      </c>
      <c r="C96" s="53"/>
      <c r="D96" s="53"/>
      <c r="E96" s="14" t="s">
        <v>44</v>
      </c>
      <c r="F96" s="32">
        <v>7.4999999999999997E-2</v>
      </c>
      <c r="H96" s="37">
        <f>F96*G96</f>
        <v>0</v>
      </c>
    </row>
    <row r="97" spans="1:8" ht="54.45" customHeight="1" x14ac:dyDescent="0.3">
      <c r="A97" s="15">
        <v>73</v>
      </c>
      <c r="B97" s="53" t="s">
        <v>51</v>
      </c>
      <c r="C97" s="53"/>
      <c r="D97" s="53"/>
      <c r="E97" s="14" t="s">
        <v>44</v>
      </c>
      <c r="F97" s="32">
        <v>7.4999999999999997E-2</v>
      </c>
      <c r="H97" s="37">
        <f t="shared" ref="H97:H159" si="2">F97*G97</f>
        <v>0</v>
      </c>
    </row>
    <row r="98" spans="1:8" ht="41.25" customHeight="1" x14ac:dyDescent="0.3">
      <c r="A98" s="15">
        <v>74</v>
      </c>
      <c r="B98" s="53" t="s">
        <v>52</v>
      </c>
      <c r="C98" s="53"/>
      <c r="D98" s="53"/>
      <c r="E98" s="14" t="s">
        <v>44</v>
      </c>
      <c r="F98" s="32">
        <v>0.125</v>
      </c>
      <c r="H98" s="37">
        <f t="shared" si="2"/>
        <v>0</v>
      </c>
    </row>
    <row r="99" spans="1:8" ht="14.4" customHeight="1" x14ac:dyDescent="0.3">
      <c r="A99" s="15">
        <v>75</v>
      </c>
      <c r="B99" s="53" t="s">
        <v>53</v>
      </c>
      <c r="C99" s="53"/>
      <c r="D99" s="53"/>
      <c r="E99" s="14" t="s">
        <v>46</v>
      </c>
      <c r="F99" s="34">
        <v>20</v>
      </c>
      <c r="H99" s="37">
        <f t="shared" si="2"/>
        <v>0</v>
      </c>
    </row>
    <row r="100" spans="1:8" ht="14.85" customHeight="1" x14ac:dyDescent="0.3">
      <c r="A100" s="15">
        <v>76</v>
      </c>
      <c r="B100" s="53" t="s">
        <v>54</v>
      </c>
      <c r="C100" s="53"/>
      <c r="D100" s="53"/>
      <c r="E100" s="14" t="s">
        <v>47</v>
      </c>
      <c r="F100" s="34">
        <v>40</v>
      </c>
      <c r="H100" s="37">
        <f t="shared" si="2"/>
        <v>0</v>
      </c>
    </row>
    <row r="101" spans="1:8" ht="19.8" customHeight="1" x14ac:dyDescent="0.3">
      <c r="A101" s="15">
        <v>77</v>
      </c>
      <c r="B101" s="53" t="s">
        <v>55</v>
      </c>
      <c r="C101" s="53"/>
      <c r="D101" s="53"/>
      <c r="E101" s="14" t="s">
        <v>47</v>
      </c>
      <c r="F101" s="34">
        <v>40</v>
      </c>
      <c r="H101" s="37">
        <f t="shared" si="2"/>
        <v>0</v>
      </c>
    </row>
    <row r="102" spans="1:8" ht="28.05" customHeight="1" x14ac:dyDescent="0.3">
      <c r="A102" s="15">
        <v>78</v>
      </c>
      <c r="B102" s="53" t="s">
        <v>56</v>
      </c>
      <c r="C102" s="53"/>
      <c r="D102" s="53"/>
      <c r="E102" s="14" t="s">
        <v>44</v>
      </c>
      <c r="F102" s="33">
        <v>0.2</v>
      </c>
      <c r="H102" s="37">
        <f t="shared" si="2"/>
        <v>0</v>
      </c>
    </row>
    <row r="103" spans="1:8" ht="28.05" customHeight="1" x14ac:dyDescent="0.3">
      <c r="A103" s="15">
        <v>79</v>
      </c>
      <c r="B103" s="53" t="s">
        <v>57</v>
      </c>
      <c r="C103" s="53"/>
      <c r="D103" s="53"/>
      <c r="E103" s="14" t="s">
        <v>46</v>
      </c>
      <c r="F103" s="34">
        <v>20</v>
      </c>
      <c r="H103" s="37">
        <f t="shared" si="2"/>
        <v>0</v>
      </c>
    </row>
    <row r="104" spans="1:8" ht="14.85" customHeight="1" x14ac:dyDescent="0.3">
      <c r="A104" s="15">
        <v>80</v>
      </c>
      <c r="B104" s="53" t="s">
        <v>107</v>
      </c>
      <c r="C104" s="53"/>
      <c r="D104" s="53"/>
      <c r="E104" s="14" t="s">
        <v>23</v>
      </c>
      <c r="F104" s="32">
        <v>7.3999999999999996E-2</v>
      </c>
      <c r="H104" s="37">
        <f t="shared" si="2"/>
        <v>0</v>
      </c>
    </row>
    <row r="105" spans="1:8" ht="14.85" customHeight="1" x14ac:dyDescent="0.3">
      <c r="A105" s="15">
        <v>81</v>
      </c>
      <c r="B105" s="53" t="s">
        <v>108</v>
      </c>
      <c r="C105" s="53"/>
      <c r="D105" s="53"/>
      <c r="E105" s="14" t="s">
        <v>46</v>
      </c>
      <c r="F105" s="31">
        <v>33.89</v>
      </c>
      <c r="H105" s="37">
        <f t="shared" si="2"/>
        <v>0</v>
      </c>
    </row>
    <row r="106" spans="1:8" ht="14.85" customHeight="1" x14ac:dyDescent="0.3">
      <c r="A106" s="15">
        <v>82</v>
      </c>
      <c r="B106" s="53" t="s">
        <v>109</v>
      </c>
      <c r="C106" s="53"/>
      <c r="D106" s="53"/>
      <c r="E106" s="14" t="s">
        <v>46</v>
      </c>
      <c r="F106" s="31">
        <v>24.64</v>
      </c>
      <c r="H106" s="37">
        <f t="shared" si="2"/>
        <v>0</v>
      </c>
    </row>
    <row r="107" spans="1:8" ht="13.2" customHeight="1" x14ac:dyDescent="0.3">
      <c r="A107" s="15">
        <v>83</v>
      </c>
      <c r="B107" s="53" t="s">
        <v>110</v>
      </c>
      <c r="C107" s="53"/>
      <c r="D107" s="53"/>
      <c r="E107" s="14" t="s">
        <v>47</v>
      </c>
      <c r="F107" s="34">
        <v>21</v>
      </c>
      <c r="H107" s="37">
        <f t="shared" si="2"/>
        <v>0</v>
      </c>
    </row>
    <row r="108" spans="1:8" ht="18" customHeight="1" x14ac:dyDescent="0.3">
      <c r="A108" s="15">
        <v>84</v>
      </c>
      <c r="B108" s="53" t="s">
        <v>111</v>
      </c>
      <c r="C108" s="53"/>
      <c r="D108" s="53"/>
      <c r="E108" s="14" t="s">
        <v>47</v>
      </c>
      <c r="F108" s="34">
        <v>339</v>
      </c>
      <c r="H108" s="37">
        <f t="shared" si="2"/>
        <v>0</v>
      </c>
    </row>
    <row r="109" spans="1:8" ht="17.399999999999999" customHeight="1" x14ac:dyDescent="0.3">
      <c r="A109" s="15">
        <v>85</v>
      </c>
      <c r="B109" s="53" t="s">
        <v>112</v>
      </c>
      <c r="C109" s="53"/>
      <c r="D109" s="53"/>
      <c r="E109" s="14" t="s">
        <v>47</v>
      </c>
      <c r="F109" s="34">
        <v>123</v>
      </c>
      <c r="H109" s="37">
        <f t="shared" si="2"/>
        <v>0</v>
      </c>
    </row>
    <row r="110" spans="1:8" ht="28.05" customHeight="1" x14ac:dyDescent="0.3">
      <c r="A110" s="15">
        <v>86</v>
      </c>
      <c r="B110" s="53" t="s">
        <v>113</v>
      </c>
      <c r="C110" s="53"/>
      <c r="D110" s="53"/>
      <c r="E110" s="14" t="s">
        <v>68</v>
      </c>
      <c r="F110" s="31">
        <v>7.88</v>
      </c>
      <c r="H110" s="37">
        <f t="shared" si="2"/>
        <v>0</v>
      </c>
    </row>
    <row r="111" spans="1:8" ht="28.05" customHeight="1" x14ac:dyDescent="0.3">
      <c r="A111" s="15">
        <v>87</v>
      </c>
      <c r="B111" s="53" t="s">
        <v>114</v>
      </c>
      <c r="C111" s="53"/>
      <c r="D111" s="53"/>
      <c r="E111" s="14" t="s">
        <v>23</v>
      </c>
      <c r="F111" s="32">
        <v>7.3999999999999996E-2</v>
      </c>
      <c r="H111" s="37">
        <f t="shared" si="2"/>
        <v>0</v>
      </c>
    </row>
    <row r="112" spans="1:8" ht="18.600000000000001" customHeight="1" x14ac:dyDescent="0.3">
      <c r="A112" s="15">
        <v>88</v>
      </c>
      <c r="B112" s="53" t="s">
        <v>70</v>
      </c>
      <c r="C112" s="53"/>
      <c r="D112" s="53"/>
      <c r="E112" s="14" t="s">
        <v>64</v>
      </c>
      <c r="F112" s="33">
        <v>14.8</v>
      </c>
      <c r="H112" s="37">
        <f t="shared" si="2"/>
        <v>0</v>
      </c>
    </row>
    <row r="113" spans="1:8" ht="17.399999999999999" customHeight="1" x14ac:dyDescent="0.3">
      <c r="A113" s="15">
        <v>89</v>
      </c>
      <c r="B113" s="53" t="s">
        <v>71</v>
      </c>
      <c r="C113" s="53"/>
      <c r="D113" s="53"/>
      <c r="E113" s="14" t="s">
        <v>64</v>
      </c>
      <c r="F113" s="31">
        <v>9.99</v>
      </c>
      <c r="H113" s="37">
        <f t="shared" si="2"/>
        <v>0</v>
      </c>
    </row>
    <row r="114" spans="1:8" ht="17.399999999999999" customHeight="1" x14ac:dyDescent="0.3">
      <c r="A114" s="15">
        <v>90</v>
      </c>
      <c r="B114" s="53" t="s">
        <v>59</v>
      </c>
      <c r="C114" s="53"/>
      <c r="D114" s="53"/>
      <c r="E114" s="14" t="s">
        <v>45</v>
      </c>
      <c r="F114" s="31">
        <v>1.04</v>
      </c>
      <c r="H114" s="37">
        <f t="shared" si="2"/>
        <v>0</v>
      </c>
    </row>
    <row r="115" spans="1:8" ht="14.85" customHeight="1" x14ac:dyDescent="0.3">
      <c r="A115" s="15">
        <v>91</v>
      </c>
      <c r="B115" s="53" t="s">
        <v>65</v>
      </c>
      <c r="C115" s="53"/>
      <c r="D115" s="53"/>
      <c r="E115" s="14" t="s">
        <v>23</v>
      </c>
      <c r="F115" s="32">
        <v>7.3999999999999996E-2</v>
      </c>
      <c r="H115" s="37">
        <f t="shared" si="2"/>
        <v>0</v>
      </c>
    </row>
    <row r="116" spans="1:8" ht="14.85" customHeight="1" x14ac:dyDescent="0.3">
      <c r="A116" s="15">
        <v>92</v>
      </c>
      <c r="B116" s="53" t="s">
        <v>66</v>
      </c>
      <c r="C116" s="53"/>
      <c r="D116" s="53"/>
      <c r="E116" s="14" t="s">
        <v>45</v>
      </c>
      <c r="F116" s="31">
        <v>1.48</v>
      </c>
      <c r="H116" s="37">
        <f t="shared" si="2"/>
        <v>0</v>
      </c>
    </row>
    <row r="117" spans="1:8" ht="14.85" customHeight="1" x14ac:dyDescent="0.3">
      <c r="A117" s="15">
        <v>93</v>
      </c>
      <c r="B117" s="53" t="s">
        <v>67</v>
      </c>
      <c r="C117" s="53"/>
      <c r="D117" s="53"/>
      <c r="E117" s="14" t="s">
        <v>68</v>
      </c>
      <c r="F117" s="32">
        <v>7.6959999999999997</v>
      </c>
      <c r="H117" s="37">
        <f t="shared" si="2"/>
        <v>0</v>
      </c>
    </row>
    <row r="118" spans="1:8" ht="28.05" customHeight="1" x14ac:dyDescent="0.3">
      <c r="A118" s="15">
        <v>94</v>
      </c>
      <c r="B118" s="53" t="s">
        <v>115</v>
      </c>
      <c r="C118" s="53"/>
      <c r="D118" s="53"/>
      <c r="E118" s="14" t="s">
        <v>23</v>
      </c>
      <c r="F118" s="32">
        <v>7.3999999999999996E-2</v>
      </c>
      <c r="H118" s="37">
        <f t="shared" si="2"/>
        <v>0</v>
      </c>
    </row>
    <row r="119" spans="1:8" ht="28.05" customHeight="1" x14ac:dyDescent="0.3">
      <c r="A119" s="15">
        <v>95</v>
      </c>
      <c r="B119" s="53" t="s">
        <v>59</v>
      </c>
      <c r="C119" s="53"/>
      <c r="D119" s="53"/>
      <c r="E119" s="14" t="s">
        <v>45</v>
      </c>
      <c r="F119" s="31">
        <v>1.04</v>
      </c>
      <c r="H119" s="37">
        <f t="shared" si="2"/>
        <v>0</v>
      </c>
    </row>
    <row r="120" spans="1:8" ht="28.05" customHeight="1" x14ac:dyDescent="0.3">
      <c r="A120" s="15">
        <v>96</v>
      </c>
      <c r="B120" s="53" t="s">
        <v>116</v>
      </c>
      <c r="C120" s="53"/>
      <c r="D120" s="53"/>
      <c r="E120" s="14" t="s">
        <v>23</v>
      </c>
      <c r="F120" s="32">
        <v>7.3999999999999996E-2</v>
      </c>
      <c r="H120" s="37">
        <f t="shared" si="2"/>
        <v>0</v>
      </c>
    </row>
    <row r="121" spans="1:8" ht="17.399999999999999" customHeight="1" x14ac:dyDescent="0.3">
      <c r="A121" s="15">
        <v>97</v>
      </c>
      <c r="B121" s="53" t="s">
        <v>74</v>
      </c>
      <c r="C121" s="53"/>
      <c r="D121" s="53"/>
      <c r="E121" s="14" t="s">
        <v>64</v>
      </c>
      <c r="F121" s="31">
        <v>2.2200000000000002</v>
      </c>
      <c r="H121" s="37">
        <f t="shared" si="2"/>
        <v>0</v>
      </c>
    </row>
    <row r="122" spans="1:8" ht="28.05" customHeight="1" x14ac:dyDescent="0.3">
      <c r="A122" s="15">
        <v>98</v>
      </c>
      <c r="B122" s="53" t="s">
        <v>58</v>
      </c>
      <c r="C122" s="53"/>
      <c r="D122" s="53"/>
      <c r="E122" s="14" t="s">
        <v>23</v>
      </c>
      <c r="F122" s="32">
        <v>0.32400000000000001</v>
      </c>
      <c r="H122" s="37">
        <f t="shared" si="2"/>
        <v>0</v>
      </c>
    </row>
    <row r="123" spans="1:8" ht="28.05" customHeight="1" x14ac:dyDescent="0.3">
      <c r="A123" s="15">
        <v>99</v>
      </c>
      <c r="B123" s="53" t="s">
        <v>59</v>
      </c>
      <c r="C123" s="53"/>
      <c r="D123" s="53"/>
      <c r="E123" s="14" t="s">
        <v>45</v>
      </c>
      <c r="F123" s="31">
        <v>4.54</v>
      </c>
      <c r="H123" s="37">
        <f t="shared" si="2"/>
        <v>0</v>
      </c>
    </row>
    <row r="124" spans="1:8" ht="54.45" customHeight="1" x14ac:dyDescent="0.3">
      <c r="A124" s="15">
        <v>100</v>
      </c>
      <c r="B124" s="53" t="s">
        <v>117</v>
      </c>
      <c r="C124" s="53"/>
      <c r="D124" s="53"/>
      <c r="E124" s="14" t="s">
        <v>23</v>
      </c>
      <c r="F124" s="35">
        <v>3.7499999999999999E-3</v>
      </c>
      <c r="H124" s="37">
        <f t="shared" si="2"/>
        <v>0</v>
      </c>
    </row>
    <row r="125" spans="1:8" ht="13.8" customHeight="1" x14ac:dyDescent="0.3">
      <c r="A125" s="15">
        <v>101</v>
      </c>
      <c r="B125" s="53" t="s">
        <v>63</v>
      </c>
      <c r="C125" s="53"/>
      <c r="D125" s="53"/>
      <c r="E125" s="14" t="s">
        <v>64</v>
      </c>
      <c r="F125" s="32">
        <v>19.125</v>
      </c>
      <c r="H125" s="37">
        <f t="shared" si="2"/>
        <v>0</v>
      </c>
    </row>
    <row r="126" spans="1:8" ht="28.05" customHeight="1" x14ac:dyDescent="0.3">
      <c r="A126" s="15">
        <v>102</v>
      </c>
      <c r="B126" s="53" t="s">
        <v>69</v>
      </c>
      <c r="C126" s="53"/>
      <c r="D126" s="53"/>
      <c r="E126" s="14" t="s">
        <v>23</v>
      </c>
      <c r="F126" s="32">
        <v>0.32400000000000001</v>
      </c>
      <c r="H126" s="37">
        <f t="shared" si="2"/>
        <v>0</v>
      </c>
    </row>
    <row r="127" spans="1:8" ht="14.4" customHeight="1" x14ac:dyDescent="0.3">
      <c r="A127" s="15">
        <v>103</v>
      </c>
      <c r="B127" s="53" t="s">
        <v>70</v>
      </c>
      <c r="C127" s="53"/>
      <c r="D127" s="53"/>
      <c r="E127" s="14" t="s">
        <v>64</v>
      </c>
      <c r="F127" s="33">
        <v>64.8</v>
      </c>
      <c r="H127" s="37">
        <f t="shared" si="2"/>
        <v>0</v>
      </c>
    </row>
    <row r="128" spans="1:8" ht="19.2" customHeight="1" x14ac:dyDescent="0.3">
      <c r="A128" s="15">
        <v>104</v>
      </c>
      <c r="B128" s="53" t="s">
        <v>71</v>
      </c>
      <c r="C128" s="53"/>
      <c r="D128" s="53"/>
      <c r="E128" s="14" t="s">
        <v>64</v>
      </c>
      <c r="F128" s="31">
        <v>43.74</v>
      </c>
      <c r="H128" s="37">
        <f t="shared" si="2"/>
        <v>0</v>
      </c>
    </row>
    <row r="129" spans="1:8" ht="18" customHeight="1" x14ac:dyDescent="0.3">
      <c r="A129" s="15">
        <v>105</v>
      </c>
      <c r="B129" s="53" t="s">
        <v>265</v>
      </c>
      <c r="C129" s="53"/>
      <c r="D129" s="53"/>
      <c r="E129" s="14" t="s">
        <v>45</v>
      </c>
      <c r="F129" s="31">
        <v>4.54</v>
      </c>
      <c r="H129" s="37">
        <f t="shared" si="2"/>
        <v>0</v>
      </c>
    </row>
    <row r="130" spans="1:8" ht="14.85" customHeight="1" x14ac:dyDescent="0.3">
      <c r="A130" s="15">
        <v>106</v>
      </c>
      <c r="B130" s="53" t="s">
        <v>65</v>
      </c>
      <c r="C130" s="53"/>
      <c r="D130" s="53"/>
      <c r="E130" s="14" t="s">
        <v>23</v>
      </c>
      <c r="F130" s="32">
        <v>0.32400000000000001</v>
      </c>
      <c r="H130" s="37">
        <f t="shared" si="2"/>
        <v>0</v>
      </c>
    </row>
    <row r="131" spans="1:8" ht="14.85" customHeight="1" x14ac:dyDescent="0.3">
      <c r="A131" s="15">
        <v>107</v>
      </c>
      <c r="B131" s="53" t="s">
        <v>66</v>
      </c>
      <c r="C131" s="53"/>
      <c r="D131" s="53"/>
      <c r="E131" s="14" t="s">
        <v>45</v>
      </c>
      <c r="F131" s="31">
        <v>6.48</v>
      </c>
      <c r="H131" s="37">
        <f t="shared" si="2"/>
        <v>0</v>
      </c>
    </row>
    <row r="132" spans="1:8" ht="14.85" customHeight="1" x14ac:dyDescent="0.3">
      <c r="A132" s="15">
        <v>108</v>
      </c>
      <c r="B132" s="53" t="s">
        <v>67</v>
      </c>
      <c r="C132" s="53"/>
      <c r="D132" s="53"/>
      <c r="E132" s="14" t="s">
        <v>68</v>
      </c>
      <c r="F132" s="32">
        <v>33.695999999999998</v>
      </c>
      <c r="H132" s="37">
        <f t="shared" si="2"/>
        <v>0</v>
      </c>
    </row>
    <row r="133" spans="1:8" ht="28.05" customHeight="1" x14ac:dyDescent="0.3">
      <c r="A133" s="15">
        <v>109</v>
      </c>
      <c r="B133" s="53" t="s">
        <v>72</v>
      </c>
      <c r="C133" s="53"/>
      <c r="D133" s="53"/>
      <c r="E133" s="14" t="s">
        <v>23</v>
      </c>
      <c r="F133" s="32">
        <v>0.32400000000000001</v>
      </c>
      <c r="H133" s="37">
        <f t="shared" si="2"/>
        <v>0</v>
      </c>
    </row>
    <row r="134" spans="1:8" ht="12.6" customHeight="1" x14ac:dyDescent="0.3">
      <c r="A134" s="15">
        <v>110</v>
      </c>
      <c r="B134" s="53" t="s">
        <v>265</v>
      </c>
      <c r="C134" s="53"/>
      <c r="D134" s="53"/>
      <c r="E134" s="14" t="s">
        <v>45</v>
      </c>
      <c r="F134" s="31">
        <v>4.54</v>
      </c>
      <c r="H134" s="37">
        <f t="shared" si="2"/>
        <v>0</v>
      </c>
    </row>
    <row r="135" spans="1:8" ht="28.05" customHeight="1" x14ac:dyDescent="0.3">
      <c r="A135" s="15">
        <v>111</v>
      </c>
      <c r="B135" s="53" t="s">
        <v>73</v>
      </c>
      <c r="C135" s="53"/>
      <c r="D135" s="53"/>
      <c r="E135" s="14" t="s">
        <v>23</v>
      </c>
      <c r="F135" s="32">
        <v>0.32400000000000001</v>
      </c>
      <c r="H135" s="37">
        <f t="shared" si="2"/>
        <v>0</v>
      </c>
    </row>
    <row r="136" spans="1:8" ht="15" customHeight="1" x14ac:dyDescent="0.3">
      <c r="A136" s="15">
        <v>112</v>
      </c>
      <c r="B136" s="53" t="s">
        <v>74</v>
      </c>
      <c r="C136" s="53"/>
      <c r="D136" s="53"/>
      <c r="E136" s="14" t="s">
        <v>64</v>
      </c>
      <c r="F136" s="31">
        <v>9.7200000000000006</v>
      </c>
      <c r="H136" s="37">
        <f t="shared" si="2"/>
        <v>0</v>
      </c>
    </row>
    <row r="137" spans="1:8" ht="54.45" customHeight="1" x14ac:dyDescent="0.3">
      <c r="A137" s="15">
        <v>113</v>
      </c>
      <c r="B137" s="53" t="s">
        <v>89</v>
      </c>
      <c r="C137" s="53"/>
      <c r="D137" s="53"/>
      <c r="E137" s="14" t="s">
        <v>25</v>
      </c>
      <c r="F137" s="31">
        <v>0.03</v>
      </c>
      <c r="H137" s="37">
        <f t="shared" si="2"/>
        <v>0</v>
      </c>
    </row>
    <row r="138" spans="1:8" ht="29.4" customHeight="1" x14ac:dyDescent="0.3">
      <c r="A138" s="15">
        <v>114</v>
      </c>
      <c r="B138" s="53" t="s">
        <v>90</v>
      </c>
      <c r="C138" s="53"/>
      <c r="D138" s="53"/>
      <c r="E138" s="14" t="s">
        <v>47</v>
      </c>
      <c r="F138" s="34">
        <v>3</v>
      </c>
      <c r="H138" s="37">
        <f t="shared" si="2"/>
        <v>0</v>
      </c>
    </row>
    <row r="139" spans="1:8" ht="28.05" customHeight="1" x14ac:dyDescent="0.3">
      <c r="A139" s="15">
        <v>115</v>
      </c>
      <c r="B139" s="53" t="s">
        <v>75</v>
      </c>
      <c r="C139" s="53"/>
      <c r="D139" s="53"/>
      <c r="E139" s="14" t="s">
        <v>25</v>
      </c>
      <c r="F139" s="31">
        <v>0.01</v>
      </c>
      <c r="H139" s="37">
        <f t="shared" si="2"/>
        <v>0</v>
      </c>
    </row>
    <row r="140" spans="1:8" ht="28.05" customHeight="1" x14ac:dyDescent="0.3">
      <c r="A140" s="15">
        <v>116</v>
      </c>
      <c r="B140" s="53" t="s">
        <v>76</v>
      </c>
      <c r="C140" s="53"/>
      <c r="D140" s="53"/>
      <c r="E140" s="14" t="s">
        <v>25</v>
      </c>
      <c r="F140" s="31">
        <v>0.02</v>
      </c>
      <c r="H140" s="37">
        <f t="shared" si="2"/>
        <v>0</v>
      </c>
    </row>
    <row r="141" spans="1:8" ht="80.849999999999994" customHeight="1" x14ac:dyDescent="0.3">
      <c r="A141" s="15">
        <v>117</v>
      </c>
      <c r="B141" s="53" t="s">
        <v>77</v>
      </c>
      <c r="C141" s="53"/>
      <c r="D141" s="53"/>
      <c r="E141" s="14" t="s">
        <v>47</v>
      </c>
      <c r="F141" s="34">
        <v>3</v>
      </c>
      <c r="H141" s="37">
        <f t="shared" si="2"/>
        <v>0</v>
      </c>
    </row>
    <row r="142" spans="1:8" ht="26.4" customHeight="1" x14ac:dyDescent="0.3">
      <c r="A142" s="15">
        <v>118</v>
      </c>
      <c r="B142" s="53" t="s">
        <v>78</v>
      </c>
      <c r="C142" s="53"/>
      <c r="D142" s="53"/>
      <c r="E142" s="14" t="s">
        <v>47</v>
      </c>
      <c r="F142" s="34">
        <v>1</v>
      </c>
      <c r="H142" s="37">
        <f t="shared" si="2"/>
        <v>0</v>
      </c>
    </row>
    <row r="143" spans="1:8" ht="18.600000000000001" customHeight="1" x14ac:dyDescent="0.3">
      <c r="A143" s="15">
        <v>119</v>
      </c>
      <c r="B143" s="53" t="s">
        <v>79</v>
      </c>
      <c r="C143" s="53"/>
      <c r="D143" s="53"/>
      <c r="E143" s="14" t="s">
        <v>47</v>
      </c>
      <c r="F143" s="34">
        <v>2</v>
      </c>
      <c r="H143" s="37">
        <f t="shared" si="2"/>
        <v>0</v>
      </c>
    </row>
    <row r="144" spans="1:8" ht="16.2" customHeight="1" x14ac:dyDescent="0.3">
      <c r="A144" s="15">
        <v>120</v>
      </c>
      <c r="B144" s="53" t="s">
        <v>266</v>
      </c>
      <c r="C144" s="53"/>
      <c r="D144" s="53"/>
      <c r="E144" s="14" t="s">
        <v>23</v>
      </c>
      <c r="F144" s="32">
        <v>7.4999999999999997E-2</v>
      </c>
      <c r="H144" s="37">
        <f t="shared" si="2"/>
        <v>0</v>
      </c>
    </row>
    <row r="145" spans="1:8" ht="17.399999999999999" customHeight="1" x14ac:dyDescent="0.3">
      <c r="A145" s="15">
        <v>121</v>
      </c>
      <c r="B145" s="53" t="s">
        <v>265</v>
      </c>
      <c r="C145" s="53"/>
      <c r="D145" s="53"/>
      <c r="E145" s="14" t="s">
        <v>45</v>
      </c>
      <c r="F145" s="33">
        <v>1.5</v>
      </c>
      <c r="H145" s="37">
        <f t="shared" si="2"/>
        <v>0</v>
      </c>
    </row>
    <row r="146" spans="1:8" ht="41.25" customHeight="1" x14ac:dyDescent="0.3">
      <c r="A146" s="15">
        <v>122</v>
      </c>
      <c r="B146" s="53" t="s">
        <v>118</v>
      </c>
      <c r="C146" s="53"/>
      <c r="D146" s="53"/>
      <c r="E146" s="14" t="s">
        <v>23</v>
      </c>
      <c r="F146" s="32">
        <v>2.5000000000000001E-2</v>
      </c>
      <c r="H146" s="37">
        <f t="shared" si="2"/>
        <v>0</v>
      </c>
    </row>
    <row r="147" spans="1:8" ht="16.2" customHeight="1" x14ac:dyDescent="0.3">
      <c r="A147" s="15">
        <v>123</v>
      </c>
      <c r="B147" s="53" t="s">
        <v>119</v>
      </c>
      <c r="C147" s="53"/>
      <c r="D147" s="53"/>
      <c r="E147" s="14" t="s">
        <v>68</v>
      </c>
      <c r="F147" s="31">
        <v>2.75</v>
      </c>
      <c r="H147" s="37">
        <f t="shared" si="2"/>
        <v>0</v>
      </c>
    </row>
    <row r="148" spans="1:8" ht="41.25" customHeight="1" x14ac:dyDescent="0.3">
      <c r="A148" s="15">
        <v>124</v>
      </c>
      <c r="B148" s="53" t="s">
        <v>120</v>
      </c>
      <c r="C148" s="53"/>
      <c r="D148" s="53"/>
      <c r="E148" s="14" t="s">
        <v>121</v>
      </c>
      <c r="F148" s="34">
        <v>5</v>
      </c>
      <c r="H148" s="37">
        <f t="shared" si="2"/>
        <v>0</v>
      </c>
    </row>
    <row r="149" spans="1:8" ht="19.8" customHeight="1" x14ac:dyDescent="0.3">
      <c r="A149" s="15">
        <v>125</v>
      </c>
      <c r="B149" s="53" t="s">
        <v>122</v>
      </c>
      <c r="C149" s="53"/>
      <c r="D149" s="53"/>
      <c r="E149" s="14" t="s">
        <v>68</v>
      </c>
      <c r="F149" s="33">
        <v>5.5</v>
      </c>
      <c r="H149" s="37">
        <f t="shared" si="2"/>
        <v>0</v>
      </c>
    </row>
    <row r="150" spans="1:8" ht="41.25" customHeight="1" x14ac:dyDescent="0.3">
      <c r="A150" s="15">
        <v>126</v>
      </c>
      <c r="B150" s="53" t="s">
        <v>123</v>
      </c>
      <c r="C150" s="53"/>
      <c r="D150" s="53"/>
      <c r="E150" s="14" t="s">
        <v>121</v>
      </c>
      <c r="F150" s="33">
        <v>1.4</v>
      </c>
      <c r="H150" s="37">
        <f t="shared" si="2"/>
        <v>0</v>
      </c>
    </row>
    <row r="151" spans="1:8" ht="16.8" customHeight="1" x14ac:dyDescent="0.3">
      <c r="A151" s="15">
        <v>127</v>
      </c>
      <c r="B151" s="53" t="s">
        <v>122</v>
      </c>
      <c r="C151" s="53"/>
      <c r="D151" s="53"/>
      <c r="E151" s="14" t="s">
        <v>68</v>
      </c>
      <c r="F151" s="31">
        <v>1.68</v>
      </c>
      <c r="H151" s="37">
        <f t="shared" si="2"/>
        <v>0</v>
      </c>
    </row>
    <row r="152" spans="1:8" ht="14.4" customHeight="1" x14ac:dyDescent="0.3">
      <c r="A152" s="15">
        <v>128</v>
      </c>
      <c r="B152" s="53" t="s">
        <v>267</v>
      </c>
      <c r="C152" s="53"/>
      <c r="D152" s="53"/>
      <c r="E152" s="14" t="s">
        <v>44</v>
      </c>
      <c r="F152" s="31">
        <v>0.04</v>
      </c>
      <c r="H152" s="37">
        <f t="shared" si="2"/>
        <v>0</v>
      </c>
    </row>
    <row r="153" spans="1:8" ht="14.85" customHeight="1" x14ac:dyDescent="0.3">
      <c r="A153" s="15">
        <v>129</v>
      </c>
      <c r="B153" s="53" t="s">
        <v>124</v>
      </c>
      <c r="C153" s="53"/>
      <c r="D153" s="53"/>
      <c r="E153" s="14" t="s">
        <v>125</v>
      </c>
      <c r="F153" s="34">
        <v>4</v>
      </c>
      <c r="H153" s="37">
        <f t="shared" si="2"/>
        <v>0</v>
      </c>
    </row>
    <row r="154" spans="1:8" ht="54.45" customHeight="1" x14ac:dyDescent="0.3">
      <c r="A154" s="15">
        <v>130</v>
      </c>
      <c r="B154" s="53" t="s">
        <v>126</v>
      </c>
      <c r="C154" s="53"/>
      <c r="D154" s="53"/>
      <c r="E154" s="14" t="s">
        <v>127</v>
      </c>
      <c r="F154" s="34">
        <v>1</v>
      </c>
      <c r="H154" s="37">
        <f t="shared" si="2"/>
        <v>0</v>
      </c>
    </row>
    <row r="155" spans="1:8" ht="18" customHeight="1" x14ac:dyDescent="0.3">
      <c r="A155" s="15">
        <v>131</v>
      </c>
      <c r="B155" s="53" t="s">
        <v>268</v>
      </c>
      <c r="C155" s="53"/>
      <c r="D155" s="53"/>
      <c r="E155" s="14" t="s">
        <v>68</v>
      </c>
      <c r="F155" s="33">
        <v>2.1</v>
      </c>
      <c r="H155" s="37">
        <f t="shared" si="2"/>
        <v>0</v>
      </c>
    </row>
    <row r="156" spans="1:8" ht="17.399999999999999" customHeight="1" x14ac:dyDescent="0.3">
      <c r="A156" s="15">
        <v>132</v>
      </c>
      <c r="B156" s="53" t="s">
        <v>129</v>
      </c>
      <c r="C156" s="53"/>
      <c r="D156" s="53"/>
      <c r="E156" s="14" t="s">
        <v>47</v>
      </c>
      <c r="F156" s="34">
        <v>8</v>
      </c>
      <c r="H156" s="37">
        <f t="shared" si="2"/>
        <v>0</v>
      </c>
    </row>
    <row r="157" spans="1:8" ht="16.2" customHeight="1" x14ac:dyDescent="0.3">
      <c r="A157" s="15">
        <v>133</v>
      </c>
      <c r="B157" s="53" t="s">
        <v>130</v>
      </c>
      <c r="C157" s="53"/>
      <c r="D157" s="53"/>
      <c r="E157" s="14" t="s">
        <v>131</v>
      </c>
      <c r="F157" s="34">
        <v>1</v>
      </c>
      <c r="H157" s="37">
        <f t="shared" si="2"/>
        <v>0</v>
      </c>
    </row>
    <row r="158" spans="1:8" ht="14.85" customHeight="1" x14ac:dyDescent="0.3">
      <c r="A158" s="15">
        <v>134</v>
      </c>
      <c r="B158" s="53" t="s">
        <v>132</v>
      </c>
      <c r="C158" s="53"/>
      <c r="D158" s="53"/>
      <c r="E158" s="14" t="s">
        <v>44</v>
      </c>
      <c r="F158" s="32">
        <v>5.1999999999999998E-2</v>
      </c>
      <c r="H158" s="37">
        <f t="shared" si="2"/>
        <v>0</v>
      </c>
    </row>
    <row r="159" spans="1:8" ht="14.85" customHeight="1" x14ac:dyDescent="0.3">
      <c r="A159" s="15">
        <v>135</v>
      </c>
      <c r="B159" s="53" t="s">
        <v>133</v>
      </c>
      <c r="C159" s="53"/>
      <c r="D159" s="53"/>
      <c r="E159" s="14" t="s">
        <v>46</v>
      </c>
      <c r="F159" s="31">
        <v>5.72</v>
      </c>
      <c r="H159" s="37">
        <f t="shared" si="2"/>
        <v>0</v>
      </c>
    </row>
    <row r="160" spans="1:8" ht="15.45" customHeight="1" x14ac:dyDescent="0.3">
      <c r="A160" s="15"/>
      <c r="B160" s="53" t="s">
        <v>103</v>
      </c>
      <c r="C160" s="53"/>
      <c r="D160" s="53"/>
      <c r="E160" s="19"/>
      <c r="F160" s="34"/>
      <c r="H160" s="37">
        <f>SUM(H96:H159)</f>
        <v>0</v>
      </c>
    </row>
    <row r="161" spans="1:8" ht="15.45" customHeight="1" x14ac:dyDescent="0.3">
      <c r="A161" s="38"/>
      <c r="B161" s="57" t="s">
        <v>104</v>
      </c>
      <c r="C161" s="57"/>
      <c r="D161" s="57"/>
      <c r="E161" s="39"/>
      <c r="F161" s="40"/>
      <c r="G161" s="41"/>
      <c r="H161" s="42">
        <f>H160+H94</f>
        <v>0</v>
      </c>
    </row>
    <row r="162" spans="1:8" ht="28.05" customHeight="1" x14ac:dyDescent="0.3">
      <c r="A162" s="20"/>
      <c r="B162" s="54" t="s">
        <v>134</v>
      </c>
      <c r="C162" s="55"/>
      <c r="D162" s="55"/>
      <c r="E162" s="16"/>
      <c r="F162" s="30"/>
      <c r="H162" s="37"/>
    </row>
    <row r="163" spans="1:8" ht="14.85" customHeight="1" x14ac:dyDescent="0.3">
      <c r="A163" s="17"/>
      <c r="B163" s="54" t="s">
        <v>22</v>
      </c>
      <c r="C163" s="54"/>
      <c r="D163" s="54"/>
      <c r="E163" s="18"/>
      <c r="F163" s="30"/>
      <c r="H163" s="37"/>
    </row>
    <row r="164" spans="1:8" ht="25.8" customHeight="1" x14ac:dyDescent="0.3">
      <c r="A164" s="15">
        <v>136</v>
      </c>
      <c r="B164" s="53" t="s">
        <v>269</v>
      </c>
      <c r="C164" s="53"/>
      <c r="D164" s="53"/>
      <c r="E164" s="14" t="s">
        <v>23</v>
      </c>
      <c r="F164" s="32">
        <v>0.108</v>
      </c>
      <c r="H164" s="37">
        <f>F164*G164</f>
        <v>0</v>
      </c>
    </row>
    <row r="165" spans="1:8" ht="14.85" customHeight="1" x14ac:dyDescent="0.3">
      <c r="A165" s="15">
        <v>137</v>
      </c>
      <c r="B165" s="53" t="s">
        <v>24</v>
      </c>
      <c r="C165" s="53"/>
      <c r="D165" s="53"/>
      <c r="E165" s="14" t="s">
        <v>25</v>
      </c>
      <c r="F165" s="31">
        <v>0.01</v>
      </c>
      <c r="H165" s="37">
        <f t="shared" ref="H165:H169" si="3">F165*G165</f>
        <v>0</v>
      </c>
    </row>
    <row r="166" spans="1:8" ht="14.85" customHeight="1" x14ac:dyDescent="0.3">
      <c r="A166" s="15">
        <v>138</v>
      </c>
      <c r="B166" s="53" t="s">
        <v>106</v>
      </c>
      <c r="C166" s="53"/>
      <c r="D166" s="53"/>
      <c r="E166" s="14" t="s">
        <v>25</v>
      </c>
      <c r="F166" s="31">
        <v>0.01</v>
      </c>
      <c r="H166" s="37">
        <f t="shared" si="3"/>
        <v>0</v>
      </c>
    </row>
    <row r="167" spans="1:8" ht="41.25" customHeight="1" x14ac:dyDescent="0.3">
      <c r="A167" s="15">
        <v>139</v>
      </c>
      <c r="B167" s="53" t="s">
        <v>135</v>
      </c>
      <c r="C167" s="53"/>
      <c r="D167" s="53"/>
      <c r="E167" s="14" t="s">
        <v>23</v>
      </c>
      <c r="F167" s="33">
        <v>0.1</v>
      </c>
      <c r="H167" s="37">
        <f t="shared" si="3"/>
        <v>0</v>
      </c>
    </row>
    <row r="168" spans="1:8" ht="28.05" customHeight="1" x14ac:dyDescent="0.3">
      <c r="A168" s="15">
        <v>140</v>
      </c>
      <c r="B168" s="53" t="s">
        <v>136</v>
      </c>
      <c r="C168" s="53"/>
      <c r="D168" s="53"/>
      <c r="E168" s="14" t="s">
        <v>25</v>
      </c>
      <c r="F168" s="31">
        <v>0.02</v>
      </c>
      <c r="H168" s="37">
        <f t="shared" si="3"/>
        <v>0</v>
      </c>
    </row>
    <row r="169" spans="1:8" ht="28.05" customHeight="1" x14ac:dyDescent="0.3">
      <c r="A169" s="15">
        <v>141</v>
      </c>
      <c r="B169" s="53" t="s">
        <v>137</v>
      </c>
      <c r="C169" s="53"/>
      <c r="D169" s="53"/>
      <c r="E169" s="14" t="s">
        <v>25</v>
      </c>
      <c r="F169" s="31">
        <v>0.01</v>
      </c>
      <c r="H169" s="37">
        <f t="shared" si="3"/>
        <v>0</v>
      </c>
    </row>
    <row r="170" spans="1:8" ht="15.45" customHeight="1" x14ac:dyDescent="0.3">
      <c r="A170" s="43"/>
      <c r="B170" s="53" t="s">
        <v>30</v>
      </c>
      <c r="C170" s="53"/>
      <c r="D170" s="53"/>
      <c r="E170" s="44"/>
      <c r="F170" s="45"/>
      <c r="G170" s="41"/>
      <c r="H170" s="42">
        <f>SUM(H164:H169)</f>
        <v>0</v>
      </c>
    </row>
    <row r="171" spans="1:8" ht="14.85" customHeight="1" x14ac:dyDescent="0.3">
      <c r="A171" s="20"/>
      <c r="B171" s="54" t="s">
        <v>31</v>
      </c>
      <c r="C171" s="55"/>
      <c r="D171" s="55"/>
      <c r="E171" s="18"/>
      <c r="F171" s="30"/>
      <c r="H171" s="37"/>
    </row>
    <row r="172" spans="1:8" ht="28.05" customHeight="1" x14ac:dyDescent="0.3">
      <c r="A172" s="15">
        <v>142</v>
      </c>
      <c r="B172" s="53" t="s">
        <v>50</v>
      </c>
      <c r="C172" s="53"/>
      <c r="D172" s="53"/>
      <c r="E172" s="14" t="s">
        <v>44</v>
      </c>
      <c r="F172" s="31">
        <v>0.05</v>
      </c>
      <c r="H172" s="37">
        <f>F172*G172</f>
        <v>0</v>
      </c>
    </row>
    <row r="173" spans="1:8" ht="43.8" customHeight="1" x14ac:dyDescent="0.3">
      <c r="A173" s="15">
        <v>143</v>
      </c>
      <c r="B173" s="53" t="s">
        <v>270</v>
      </c>
      <c r="C173" s="53"/>
      <c r="D173" s="53"/>
      <c r="E173" s="14" t="s">
        <v>44</v>
      </c>
      <c r="F173" s="31">
        <v>0.05</v>
      </c>
      <c r="H173" s="37">
        <f t="shared" ref="H173:H236" si="4">F173*G173</f>
        <v>0</v>
      </c>
    </row>
    <row r="174" spans="1:8" ht="41.25" customHeight="1" x14ac:dyDescent="0.3">
      <c r="A174" s="15">
        <v>144</v>
      </c>
      <c r="B174" s="53" t="s">
        <v>52</v>
      </c>
      <c r="C174" s="53"/>
      <c r="D174" s="53"/>
      <c r="E174" s="14" t="s">
        <v>44</v>
      </c>
      <c r="F174" s="33">
        <v>0.2</v>
      </c>
      <c r="H174" s="37">
        <f t="shared" si="4"/>
        <v>0</v>
      </c>
    </row>
    <row r="175" spans="1:8" ht="19.8" customHeight="1" x14ac:dyDescent="0.3">
      <c r="A175" s="15">
        <v>145</v>
      </c>
      <c r="B175" s="53" t="s">
        <v>53</v>
      </c>
      <c r="C175" s="53"/>
      <c r="D175" s="53"/>
      <c r="E175" s="14" t="s">
        <v>46</v>
      </c>
      <c r="F175" s="34">
        <v>25</v>
      </c>
      <c r="H175" s="37">
        <f t="shared" si="4"/>
        <v>0</v>
      </c>
    </row>
    <row r="176" spans="1:8" ht="14.85" customHeight="1" x14ac:dyDescent="0.3">
      <c r="A176" s="15">
        <v>146</v>
      </c>
      <c r="B176" s="53" t="s">
        <v>54</v>
      </c>
      <c r="C176" s="53"/>
      <c r="D176" s="53"/>
      <c r="E176" s="14" t="s">
        <v>47</v>
      </c>
      <c r="F176" s="34">
        <v>50</v>
      </c>
      <c r="H176" s="37">
        <f t="shared" si="4"/>
        <v>0</v>
      </c>
    </row>
    <row r="177" spans="1:8" ht="12.6" customHeight="1" x14ac:dyDescent="0.3">
      <c r="A177" s="15">
        <v>147</v>
      </c>
      <c r="B177" s="53" t="s">
        <v>55</v>
      </c>
      <c r="C177" s="53"/>
      <c r="D177" s="53"/>
      <c r="E177" s="14" t="s">
        <v>47</v>
      </c>
      <c r="F177" s="34">
        <v>50</v>
      </c>
      <c r="H177" s="37">
        <f t="shared" si="4"/>
        <v>0</v>
      </c>
    </row>
    <row r="178" spans="1:8" ht="28.05" customHeight="1" x14ac:dyDescent="0.3">
      <c r="A178" s="15">
        <v>148</v>
      </c>
      <c r="B178" s="53" t="s">
        <v>56</v>
      </c>
      <c r="C178" s="53"/>
      <c r="D178" s="53"/>
      <c r="E178" s="14" t="s">
        <v>44</v>
      </c>
      <c r="F178" s="31">
        <v>0.25</v>
      </c>
      <c r="H178" s="37">
        <f t="shared" si="4"/>
        <v>0</v>
      </c>
    </row>
    <row r="179" spans="1:8" ht="28.05" customHeight="1" x14ac:dyDescent="0.3">
      <c r="A179" s="15">
        <v>149</v>
      </c>
      <c r="B179" s="53" t="s">
        <v>57</v>
      </c>
      <c r="C179" s="53"/>
      <c r="D179" s="53"/>
      <c r="E179" s="14" t="s">
        <v>46</v>
      </c>
      <c r="F179" s="34">
        <v>25</v>
      </c>
      <c r="H179" s="37">
        <f t="shared" si="4"/>
        <v>0</v>
      </c>
    </row>
    <row r="180" spans="1:8" ht="14.85" customHeight="1" x14ac:dyDescent="0.3">
      <c r="A180" s="15">
        <v>150</v>
      </c>
      <c r="B180" s="53" t="s">
        <v>138</v>
      </c>
      <c r="C180" s="53"/>
      <c r="D180" s="53"/>
      <c r="E180" s="14" t="s">
        <v>23</v>
      </c>
      <c r="F180" s="36">
        <v>2.64E-2</v>
      </c>
      <c r="H180" s="37">
        <f t="shared" si="4"/>
        <v>0</v>
      </c>
    </row>
    <row r="181" spans="1:8" ht="14.85" customHeight="1" x14ac:dyDescent="0.3">
      <c r="A181" s="15">
        <v>151</v>
      </c>
      <c r="B181" s="53" t="s">
        <v>108</v>
      </c>
      <c r="C181" s="53"/>
      <c r="D181" s="53"/>
      <c r="E181" s="14" t="s">
        <v>46</v>
      </c>
      <c r="F181" s="31">
        <v>12.09</v>
      </c>
      <c r="H181" s="37">
        <f t="shared" si="4"/>
        <v>0</v>
      </c>
    </row>
    <row r="182" spans="1:8" ht="14.85" customHeight="1" x14ac:dyDescent="0.3">
      <c r="A182" s="15">
        <v>152</v>
      </c>
      <c r="B182" s="53" t="s">
        <v>109</v>
      </c>
      <c r="C182" s="53"/>
      <c r="D182" s="53"/>
      <c r="E182" s="14" t="s">
        <v>46</v>
      </c>
      <c r="F182" s="31">
        <v>8.7899999999999991</v>
      </c>
      <c r="H182" s="37">
        <f t="shared" si="4"/>
        <v>0</v>
      </c>
    </row>
    <row r="183" spans="1:8" ht="15" customHeight="1" x14ac:dyDescent="0.3">
      <c r="A183" s="15">
        <v>153</v>
      </c>
      <c r="B183" s="53" t="s">
        <v>110</v>
      </c>
      <c r="C183" s="53"/>
      <c r="D183" s="53"/>
      <c r="E183" s="14" t="s">
        <v>47</v>
      </c>
      <c r="F183" s="34">
        <v>7</v>
      </c>
      <c r="H183" s="37">
        <f t="shared" si="4"/>
        <v>0</v>
      </c>
    </row>
    <row r="184" spans="1:8" ht="16.2" customHeight="1" x14ac:dyDescent="0.3">
      <c r="A184" s="15">
        <v>154</v>
      </c>
      <c r="B184" s="53" t="s">
        <v>111</v>
      </c>
      <c r="C184" s="53"/>
      <c r="D184" s="53"/>
      <c r="E184" s="14" t="s">
        <v>47</v>
      </c>
      <c r="F184" s="34">
        <v>121</v>
      </c>
      <c r="H184" s="37">
        <f t="shared" si="4"/>
        <v>0</v>
      </c>
    </row>
    <row r="185" spans="1:8" ht="16.8" customHeight="1" x14ac:dyDescent="0.3">
      <c r="A185" s="15">
        <v>155</v>
      </c>
      <c r="B185" s="53" t="s">
        <v>112</v>
      </c>
      <c r="C185" s="53"/>
      <c r="D185" s="53"/>
      <c r="E185" s="14" t="s">
        <v>47</v>
      </c>
      <c r="F185" s="34">
        <v>44</v>
      </c>
      <c r="H185" s="37">
        <f t="shared" si="4"/>
        <v>0</v>
      </c>
    </row>
    <row r="186" spans="1:8" ht="28.05" customHeight="1" x14ac:dyDescent="0.3">
      <c r="A186" s="15">
        <v>156</v>
      </c>
      <c r="B186" s="53" t="s">
        <v>113</v>
      </c>
      <c r="C186" s="53"/>
      <c r="D186" s="53"/>
      <c r="E186" s="14" t="s">
        <v>68</v>
      </c>
      <c r="F186" s="31">
        <v>2.77</v>
      </c>
      <c r="H186" s="37">
        <f t="shared" si="4"/>
        <v>0</v>
      </c>
    </row>
    <row r="187" spans="1:8" ht="28.05" customHeight="1" x14ac:dyDescent="0.3">
      <c r="A187" s="15">
        <v>157</v>
      </c>
      <c r="B187" s="53" t="s">
        <v>139</v>
      </c>
      <c r="C187" s="53"/>
      <c r="D187" s="53"/>
      <c r="E187" s="14" t="s">
        <v>44</v>
      </c>
      <c r="F187" s="32">
        <v>6.6000000000000003E-2</v>
      </c>
      <c r="H187" s="37">
        <f t="shared" si="4"/>
        <v>0</v>
      </c>
    </row>
    <row r="188" spans="1:8" ht="28.05" customHeight="1" x14ac:dyDescent="0.3">
      <c r="A188" s="15">
        <v>158</v>
      </c>
      <c r="B188" s="53" t="s">
        <v>140</v>
      </c>
      <c r="C188" s="53"/>
      <c r="D188" s="53"/>
      <c r="E188" s="14" t="s">
        <v>23</v>
      </c>
      <c r="F188" s="36">
        <v>2.64E-2</v>
      </c>
      <c r="H188" s="37">
        <f t="shared" si="4"/>
        <v>0</v>
      </c>
    </row>
    <row r="189" spans="1:8" ht="15" customHeight="1" x14ac:dyDescent="0.3">
      <c r="A189" s="15">
        <v>159</v>
      </c>
      <c r="B189" s="53" t="s">
        <v>70</v>
      </c>
      <c r="C189" s="53"/>
      <c r="D189" s="53"/>
      <c r="E189" s="14" t="s">
        <v>64</v>
      </c>
      <c r="F189" s="31">
        <v>5.28</v>
      </c>
      <c r="H189" s="37">
        <f t="shared" si="4"/>
        <v>0</v>
      </c>
    </row>
    <row r="190" spans="1:8" ht="12.6" customHeight="1" x14ac:dyDescent="0.3">
      <c r="A190" s="15">
        <v>160</v>
      </c>
      <c r="B190" s="53" t="s">
        <v>71</v>
      </c>
      <c r="C190" s="53"/>
      <c r="D190" s="53"/>
      <c r="E190" s="14" t="s">
        <v>64</v>
      </c>
      <c r="F190" s="31">
        <v>3.56</v>
      </c>
      <c r="H190" s="37">
        <f t="shared" si="4"/>
        <v>0</v>
      </c>
    </row>
    <row r="191" spans="1:8" ht="14.4" customHeight="1" x14ac:dyDescent="0.3">
      <c r="A191" s="15">
        <v>161</v>
      </c>
      <c r="B191" s="53" t="s">
        <v>265</v>
      </c>
      <c r="C191" s="53"/>
      <c r="D191" s="53"/>
      <c r="E191" s="14" t="s">
        <v>45</v>
      </c>
      <c r="F191" s="31">
        <v>0.37</v>
      </c>
      <c r="H191" s="37">
        <f t="shared" si="4"/>
        <v>0</v>
      </c>
    </row>
    <row r="192" spans="1:8" ht="14.85" customHeight="1" x14ac:dyDescent="0.3">
      <c r="A192" s="15">
        <v>162</v>
      </c>
      <c r="B192" s="53" t="s">
        <v>65</v>
      </c>
      <c r="C192" s="53"/>
      <c r="D192" s="53"/>
      <c r="E192" s="14" t="s">
        <v>23</v>
      </c>
      <c r="F192" s="36">
        <v>2.64E-2</v>
      </c>
      <c r="H192" s="37">
        <f t="shared" si="4"/>
        <v>0</v>
      </c>
    </row>
    <row r="193" spans="1:8" ht="14.85" customHeight="1" x14ac:dyDescent="0.3">
      <c r="A193" s="15">
        <v>163</v>
      </c>
      <c r="B193" s="53" t="s">
        <v>66</v>
      </c>
      <c r="C193" s="53"/>
      <c r="D193" s="53"/>
      <c r="E193" s="14" t="s">
        <v>45</v>
      </c>
      <c r="F193" s="32">
        <v>0.52800000000000002</v>
      </c>
      <c r="H193" s="37">
        <f t="shared" si="4"/>
        <v>0</v>
      </c>
    </row>
    <row r="194" spans="1:8" ht="14.85" customHeight="1" x14ac:dyDescent="0.3">
      <c r="A194" s="15">
        <v>164</v>
      </c>
      <c r="B194" s="53" t="s">
        <v>67</v>
      </c>
      <c r="C194" s="53"/>
      <c r="D194" s="53"/>
      <c r="E194" s="14" t="s">
        <v>68</v>
      </c>
      <c r="F194" s="36">
        <v>2.7456</v>
      </c>
      <c r="H194" s="37">
        <f t="shared" si="4"/>
        <v>0</v>
      </c>
    </row>
    <row r="195" spans="1:8" ht="28.05" customHeight="1" x14ac:dyDescent="0.3">
      <c r="A195" s="15">
        <v>165</v>
      </c>
      <c r="B195" s="53" t="s">
        <v>141</v>
      </c>
      <c r="C195" s="53"/>
      <c r="D195" s="53"/>
      <c r="E195" s="14" t="s">
        <v>23</v>
      </c>
      <c r="F195" s="36">
        <v>2.64E-2</v>
      </c>
      <c r="H195" s="37">
        <f t="shared" si="4"/>
        <v>0</v>
      </c>
    </row>
    <row r="196" spans="1:8" ht="28.05" customHeight="1" x14ac:dyDescent="0.3">
      <c r="A196" s="15">
        <v>166</v>
      </c>
      <c r="B196" s="53" t="s">
        <v>265</v>
      </c>
      <c r="C196" s="53"/>
      <c r="D196" s="53"/>
      <c r="E196" s="14" t="s">
        <v>45</v>
      </c>
      <c r="F196" s="31">
        <v>0.37</v>
      </c>
      <c r="H196" s="37">
        <f t="shared" si="4"/>
        <v>0</v>
      </c>
    </row>
    <row r="197" spans="1:8" ht="28.05" customHeight="1" x14ac:dyDescent="0.3">
      <c r="A197" s="15">
        <v>167</v>
      </c>
      <c r="B197" s="53" t="s">
        <v>116</v>
      </c>
      <c r="C197" s="53"/>
      <c r="D197" s="53"/>
      <c r="E197" s="14" t="s">
        <v>23</v>
      </c>
      <c r="F197" s="36">
        <v>2.64E-2</v>
      </c>
      <c r="H197" s="37">
        <f t="shared" si="4"/>
        <v>0</v>
      </c>
    </row>
    <row r="198" spans="1:8" ht="28.05" customHeight="1" x14ac:dyDescent="0.3">
      <c r="A198" s="15">
        <v>168</v>
      </c>
      <c r="B198" s="53" t="s">
        <v>74</v>
      </c>
      <c r="C198" s="53"/>
      <c r="D198" s="53"/>
      <c r="E198" s="14" t="s">
        <v>64</v>
      </c>
      <c r="F198" s="31">
        <v>0.79</v>
      </c>
      <c r="H198" s="37">
        <f t="shared" si="4"/>
        <v>0</v>
      </c>
    </row>
    <row r="199" spans="1:8" ht="28.05" customHeight="1" x14ac:dyDescent="0.3">
      <c r="A199" s="15">
        <v>169</v>
      </c>
      <c r="B199" s="53" t="s">
        <v>58</v>
      </c>
      <c r="C199" s="53"/>
      <c r="D199" s="53"/>
      <c r="E199" s="14" t="s">
        <v>23</v>
      </c>
      <c r="F199" s="32">
        <v>0.40400000000000003</v>
      </c>
      <c r="H199" s="37">
        <f t="shared" si="4"/>
        <v>0</v>
      </c>
    </row>
    <row r="200" spans="1:8" ht="16.2" customHeight="1" x14ac:dyDescent="0.3">
      <c r="A200" s="15">
        <v>170</v>
      </c>
      <c r="B200" s="53" t="s">
        <v>265</v>
      </c>
      <c r="C200" s="53"/>
      <c r="D200" s="53"/>
      <c r="E200" s="14" t="s">
        <v>45</v>
      </c>
      <c r="F200" s="31">
        <v>5.66</v>
      </c>
      <c r="H200" s="37">
        <f t="shared" si="4"/>
        <v>0</v>
      </c>
    </row>
    <row r="201" spans="1:8" ht="54.45" customHeight="1" x14ac:dyDescent="0.3">
      <c r="A201" s="15">
        <v>171</v>
      </c>
      <c r="B201" s="53" t="s">
        <v>60</v>
      </c>
      <c r="C201" s="53"/>
      <c r="D201" s="53"/>
      <c r="E201" s="14" t="s">
        <v>23</v>
      </c>
      <c r="F201" s="33">
        <v>0.1</v>
      </c>
      <c r="H201" s="37">
        <f t="shared" si="4"/>
        <v>0</v>
      </c>
    </row>
    <row r="202" spans="1:8" ht="54.45" customHeight="1" x14ac:dyDescent="0.3">
      <c r="A202" s="15">
        <v>172</v>
      </c>
      <c r="B202" s="53" t="s">
        <v>142</v>
      </c>
      <c r="C202" s="53"/>
      <c r="D202" s="53"/>
      <c r="E202" s="14" t="s">
        <v>23</v>
      </c>
      <c r="F202" s="36">
        <v>2.5000000000000001E-3</v>
      </c>
      <c r="H202" s="37">
        <f t="shared" si="4"/>
        <v>0</v>
      </c>
    </row>
    <row r="203" spans="1:8" ht="14.85" customHeight="1" x14ac:dyDescent="0.3">
      <c r="A203" s="15">
        <v>173</v>
      </c>
      <c r="B203" s="53" t="s">
        <v>61</v>
      </c>
      <c r="C203" s="53"/>
      <c r="D203" s="53"/>
      <c r="E203" s="14" t="s">
        <v>62</v>
      </c>
      <c r="F203" s="32">
        <v>2E-3</v>
      </c>
      <c r="H203" s="37">
        <f t="shared" si="4"/>
        <v>0</v>
      </c>
    </row>
    <row r="204" spans="1:8" ht="28.05" customHeight="1" x14ac:dyDescent="0.3">
      <c r="A204" s="15">
        <v>174</v>
      </c>
      <c r="B204" s="53" t="s">
        <v>63</v>
      </c>
      <c r="C204" s="53"/>
      <c r="D204" s="53"/>
      <c r="E204" s="14" t="s">
        <v>64</v>
      </c>
      <c r="F204" s="36">
        <v>5.2275</v>
      </c>
      <c r="H204" s="37">
        <f t="shared" si="4"/>
        <v>0</v>
      </c>
    </row>
    <row r="205" spans="1:8" ht="41.25" customHeight="1" x14ac:dyDescent="0.3">
      <c r="A205" s="15">
        <v>175</v>
      </c>
      <c r="B205" s="53" t="s">
        <v>143</v>
      </c>
      <c r="C205" s="53"/>
      <c r="D205" s="53"/>
      <c r="E205" s="14" t="s">
        <v>23</v>
      </c>
      <c r="F205" s="32">
        <v>0.108</v>
      </c>
      <c r="H205" s="37">
        <f t="shared" si="4"/>
        <v>0</v>
      </c>
    </row>
    <row r="206" spans="1:8" ht="28.05" customHeight="1" x14ac:dyDescent="0.3">
      <c r="A206" s="15">
        <v>176</v>
      </c>
      <c r="B206" s="53" t="s">
        <v>113</v>
      </c>
      <c r="C206" s="53"/>
      <c r="D206" s="53"/>
      <c r="E206" s="14" t="s">
        <v>68</v>
      </c>
      <c r="F206" s="31">
        <v>11.34</v>
      </c>
      <c r="H206" s="37">
        <f t="shared" si="4"/>
        <v>0</v>
      </c>
    </row>
    <row r="207" spans="1:8" ht="14.85" customHeight="1" x14ac:dyDescent="0.3">
      <c r="A207" s="15">
        <v>177</v>
      </c>
      <c r="B207" s="53" t="s">
        <v>108</v>
      </c>
      <c r="C207" s="53"/>
      <c r="D207" s="53"/>
      <c r="E207" s="14" t="s">
        <v>46</v>
      </c>
      <c r="F207" s="31">
        <v>19.440000000000001</v>
      </c>
      <c r="H207" s="37">
        <f t="shared" si="4"/>
        <v>0</v>
      </c>
    </row>
    <row r="208" spans="1:8" ht="14.85" customHeight="1" x14ac:dyDescent="0.3">
      <c r="A208" s="15">
        <v>178</v>
      </c>
      <c r="B208" s="53" t="s">
        <v>109</v>
      </c>
      <c r="C208" s="53"/>
      <c r="D208" s="53"/>
      <c r="E208" s="14" t="s">
        <v>46</v>
      </c>
      <c r="F208" s="33">
        <v>9.4</v>
      </c>
      <c r="H208" s="37">
        <f t="shared" si="4"/>
        <v>0</v>
      </c>
    </row>
    <row r="209" spans="1:8" ht="12.6" customHeight="1" x14ac:dyDescent="0.3">
      <c r="A209" s="15">
        <v>179</v>
      </c>
      <c r="B209" s="53" t="s">
        <v>110</v>
      </c>
      <c r="C209" s="53"/>
      <c r="D209" s="53"/>
      <c r="E209" s="14" t="s">
        <v>47</v>
      </c>
      <c r="F209" s="34">
        <v>33</v>
      </c>
      <c r="H209" s="37">
        <f t="shared" si="4"/>
        <v>0</v>
      </c>
    </row>
    <row r="210" spans="1:8" ht="16.8" customHeight="1" x14ac:dyDescent="0.3">
      <c r="A210" s="15">
        <v>180</v>
      </c>
      <c r="B210" s="53" t="s">
        <v>111</v>
      </c>
      <c r="C210" s="53"/>
      <c r="D210" s="53"/>
      <c r="E210" s="14" t="s">
        <v>47</v>
      </c>
      <c r="F210" s="34">
        <v>134</v>
      </c>
      <c r="H210" s="37">
        <f t="shared" si="4"/>
        <v>0</v>
      </c>
    </row>
    <row r="211" spans="1:8" ht="17.399999999999999" customHeight="1" x14ac:dyDescent="0.3">
      <c r="A211" s="15">
        <v>181</v>
      </c>
      <c r="B211" s="53" t="s">
        <v>112</v>
      </c>
      <c r="C211" s="53"/>
      <c r="D211" s="53"/>
      <c r="E211" s="14" t="s">
        <v>47</v>
      </c>
      <c r="F211" s="34">
        <v>50</v>
      </c>
      <c r="H211" s="37">
        <f t="shared" si="4"/>
        <v>0</v>
      </c>
    </row>
    <row r="212" spans="1:8" ht="18" customHeight="1" x14ac:dyDescent="0.3">
      <c r="A212" s="15">
        <v>182</v>
      </c>
      <c r="B212" s="53" t="s">
        <v>144</v>
      </c>
      <c r="C212" s="53"/>
      <c r="D212" s="53"/>
      <c r="E212" s="14" t="s">
        <v>46</v>
      </c>
      <c r="F212" s="31">
        <v>9.2899999999999991</v>
      </c>
      <c r="H212" s="37">
        <f t="shared" si="4"/>
        <v>0</v>
      </c>
    </row>
    <row r="213" spans="1:8" ht="14.4" customHeight="1" x14ac:dyDescent="0.3">
      <c r="A213" s="15">
        <v>183</v>
      </c>
      <c r="B213" s="53" t="s">
        <v>145</v>
      </c>
      <c r="C213" s="53"/>
      <c r="D213" s="53"/>
      <c r="E213" s="14" t="s">
        <v>64</v>
      </c>
      <c r="F213" s="31">
        <v>3.39</v>
      </c>
      <c r="H213" s="37">
        <f t="shared" si="4"/>
        <v>0</v>
      </c>
    </row>
    <row r="214" spans="1:8" ht="16.8" customHeight="1" x14ac:dyDescent="0.3">
      <c r="A214" s="15">
        <v>184</v>
      </c>
      <c r="B214" s="53" t="s">
        <v>265</v>
      </c>
      <c r="C214" s="53"/>
      <c r="D214" s="53"/>
      <c r="E214" s="14" t="s">
        <v>45</v>
      </c>
      <c r="F214" s="31">
        <v>0.11</v>
      </c>
      <c r="H214" s="37">
        <f t="shared" si="4"/>
        <v>0</v>
      </c>
    </row>
    <row r="215" spans="1:8" ht="28.05" customHeight="1" x14ac:dyDescent="0.3">
      <c r="A215" s="15">
        <v>185</v>
      </c>
      <c r="B215" s="53" t="s">
        <v>69</v>
      </c>
      <c r="C215" s="53"/>
      <c r="D215" s="53"/>
      <c r="E215" s="14" t="s">
        <v>23</v>
      </c>
      <c r="F215" s="32">
        <v>0.40400000000000003</v>
      </c>
      <c r="H215" s="37">
        <f t="shared" si="4"/>
        <v>0</v>
      </c>
    </row>
    <row r="216" spans="1:8" ht="15" customHeight="1" x14ac:dyDescent="0.3">
      <c r="A216" s="15">
        <v>186</v>
      </c>
      <c r="B216" s="53" t="s">
        <v>70</v>
      </c>
      <c r="C216" s="53"/>
      <c r="D216" s="53"/>
      <c r="E216" s="14" t="s">
        <v>64</v>
      </c>
      <c r="F216" s="33">
        <v>80.8</v>
      </c>
      <c r="H216" s="37">
        <f t="shared" si="4"/>
        <v>0</v>
      </c>
    </row>
    <row r="217" spans="1:8" ht="15.6" customHeight="1" x14ac:dyDescent="0.3">
      <c r="A217" s="15">
        <v>187</v>
      </c>
      <c r="B217" s="53" t="s">
        <v>71</v>
      </c>
      <c r="C217" s="53"/>
      <c r="D217" s="53"/>
      <c r="E217" s="14" t="s">
        <v>64</v>
      </c>
      <c r="F217" s="31">
        <v>54.54</v>
      </c>
      <c r="H217" s="37">
        <f t="shared" si="4"/>
        <v>0</v>
      </c>
    </row>
    <row r="218" spans="1:8" ht="13.8" customHeight="1" x14ac:dyDescent="0.3">
      <c r="A218" s="15">
        <v>188</v>
      </c>
      <c r="B218" s="53" t="s">
        <v>265</v>
      </c>
      <c r="C218" s="53"/>
      <c r="D218" s="53"/>
      <c r="E218" s="14" t="s">
        <v>45</v>
      </c>
      <c r="F218" s="31">
        <v>5.66</v>
      </c>
      <c r="H218" s="37">
        <f t="shared" si="4"/>
        <v>0</v>
      </c>
    </row>
    <row r="219" spans="1:8" ht="14.85" customHeight="1" x14ac:dyDescent="0.3">
      <c r="A219" s="15">
        <v>189</v>
      </c>
      <c r="B219" s="53" t="s">
        <v>65</v>
      </c>
      <c r="C219" s="53"/>
      <c r="D219" s="53"/>
      <c r="E219" s="14" t="s">
        <v>23</v>
      </c>
      <c r="F219" s="32">
        <v>0.40400000000000003</v>
      </c>
      <c r="H219" s="37">
        <f t="shared" si="4"/>
        <v>0</v>
      </c>
    </row>
    <row r="220" spans="1:8" ht="14.85" customHeight="1" x14ac:dyDescent="0.3">
      <c r="A220" s="15">
        <v>190</v>
      </c>
      <c r="B220" s="53" t="s">
        <v>66</v>
      </c>
      <c r="C220" s="53"/>
      <c r="D220" s="53"/>
      <c r="E220" s="14" t="s">
        <v>45</v>
      </c>
      <c r="F220" s="31">
        <v>8.08</v>
      </c>
      <c r="H220" s="37">
        <f t="shared" si="4"/>
        <v>0</v>
      </c>
    </row>
    <row r="221" spans="1:8" ht="14.85" customHeight="1" x14ac:dyDescent="0.3">
      <c r="A221" s="15">
        <v>191</v>
      </c>
      <c r="B221" s="53" t="s">
        <v>67</v>
      </c>
      <c r="C221" s="53"/>
      <c r="D221" s="53"/>
      <c r="E221" s="14" t="s">
        <v>68</v>
      </c>
      <c r="F221" s="32">
        <v>42.015999999999998</v>
      </c>
      <c r="H221" s="37">
        <f t="shared" si="4"/>
        <v>0</v>
      </c>
    </row>
    <row r="222" spans="1:8" ht="12.6" customHeight="1" x14ac:dyDescent="0.3">
      <c r="A222" s="15">
        <v>192</v>
      </c>
      <c r="B222" s="53" t="s">
        <v>271</v>
      </c>
      <c r="C222" s="53"/>
      <c r="D222" s="53"/>
      <c r="E222" s="14" t="s">
        <v>23</v>
      </c>
      <c r="F222" s="32">
        <v>0.40400000000000003</v>
      </c>
      <c r="H222" s="37">
        <f t="shared" si="4"/>
        <v>0</v>
      </c>
    </row>
    <row r="223" spans="1:8" ht="17.399999999999999" customHeight="1" x14ac:dyDescent="0.3">
      <c r="A223" s="15">
        <v>193</v>
      </c>
      <c r="B223" s="53" t="s">
        <v>265</v>
      </c>
      <c r="C223" s="53"/>
      <c r="D223" s="53"/>
      <c r="E223" s="14" t="s">
        <v>45</v>
      </c>
      <c r="F223" s="31">
        <v>5.66</v>
      </c>
      <c r="H223" s="37">
        <f t="shared" si="4"/>
        <v>0</v>
      </c>
    </row>
    <row r="224" spans="1:8" ht="28.05" customHeight="1" x14ac:dyDescent="0.3">
      <c r="A224" s="15">
        <v>194</v>
      </c>
      <c r="B224" s="53" t="s">
        <v>73</v>
      </c>
      <c r="C224" s="53"/>
      <c r="D224" s="53"/>
      <c r="E224" s="14" t="s">
        <v>23</v>
      </c>
      <c r="F224" s="32">
        <v>0.40400000000000003</v>
      </c>
      <c r="H224" s="37">
        <f t="shared" si="4"/>
        <v>0</v>
      </c>
    </row>
    <row r="225" spans="1:8" ht="15.6" customHeight="1" x14ac:dyDescent="0.3">
      <c r="A225" s="15">
        <v>195</v>
      </c>
      <c r="B225" s="53" t="s">
        <v>74</v>
      </c>
      <c r="C225" s="53"/>
      <c r="D225" s="53"/>
      <c r="E225" s="14" t="s">
        <v>64</v>
      </c>
      <c r="F225" s="31">
        <v>12.12</v>
      </c>
      <c r="H225" s="37">
        <f t="shared" si="4"/>
        <v>0</v>
      </c>
    </row>
    <row r="226" spans="1:8" ht="16.2" customHeight="1" x14ac:dyDescent="0.3">
      <c r="A226" s="15">
        <v>196</v>
      </c>
      <c r="B226" s="53" t="s">
        <v>272</v>
      </c>
      <c r="C226" s="53"/>
      <c r="D226" s="53"/>
      <c r="E226" s="14" t="s">
        <v>23</v>
      </c>
      <c r="F226" s="36">
        <v>0.1734</v>
      </c>
      <c r="H226" s="37">
        <f t="shared" si="4"/>
        <v>0</v>
      </c>
    </row>
    <row r="227" spans="1:8" ht="18.600000000000001" customHeight="1" x14ac:dyDescent="0.3">
      <c r="A227" s="15">
        <v>197</v>
      </c>
      <c r="B227" s="53" t="s">
        <v>81</v>
      </c>
      <c r="C227" s="53"/>
      <c r="D227" s="53"/>
      <c r="E227" s="14" t="s">
        <v>46</v>
      </c>
      <c r="F227" s="31">
        <v>16.47</v>
      </c>
      <c r="H227" s="37">
        <f t="shared" si="4"/>
        <v>0</v>
      </c>
    </row>
    <row r="228" spans="1:8" ht="17.399999999999999" customHeight="1" x14ac:dyDescent="0.3">
      <c r="A228" s="15">
        <v>198</v>
      </c>
      <c r="B228" s="53" t="s">
        <v>82</v>
      </c>
      <c r="C228" s="53"/>
      <c r="D228" s="53"/>
      <c r="E228" s="14" t="s">
        <v>46</v>
      </c>
      <c r="F228" s="31">
        <v>16.47</v>
      </c>
      <c r="H228" s="37">
        <f t="shared" si="4"/>
        <v>0</v>
      </c>
    </row>
    <row r="229" spans="1:8" ht="18.600000000000001" customHeight="1" x14ac:dyDescent="0.3">
      <c r="A229" s="15">
        <v>199</v>
      </c>
      <c r="B229" s="53" t="s">
        <v>83</v>
      </c>
      <c r="C229" s="53"/>
      <c r="D229" s="53"/>
      <c r="E229" s="14" t="s">
        <v>46</v>
      </c>
      <c r="F229" s="31">
        <v>32.950000000000003</v>
      </c>
      <c r="H229" s="37">
        <f t="shared" si="4"/>
        <v>0</v>
      </c>
    </row>
    <row r="230" spans="1:8" ht="18" customHeight="1" x14ac:dyDescent="0.3">
      <c r="A230" s="15">
        <v>200</v>
      </c>
      <c r="B230" s="53" t="s">
        <v>84</v>
      </c>
      <c r="C230" s="53"/>
      <c r="D230" s="53"/>
      <c r="E230" s="14" t="s">
        <v>46</v>
      </c>
      <c r="F230" s="31">
        <v>18.73</v>
      </c>
      <c r="H230" s="37">
        <f t="shared" si="4"/>
        <v>0</v>
      </c>
    </row>
    <row r="231" spans="1:8" ht="28.05" customHeight="1" x14ac:dyDescent="0.3">
      <c r="A231" s="15">
        <v>201</v>
      </c>
      <c r="B231" s="53" t="s">
        <v>85</v>
      </c>
      <c r="C231" s="53"/>
      <c r="D231" s="53"/>
      <c r="E231" s="14" t="s">
        <v>47</v>
      </c>
      <c r="F231" s="34">
        <v>14</v>
      </c>
      <c r="H231" s="37">
        <f t="shared" si="4"/>
        <v>0</v>
      </c>
    </row>
    <row r="232" spans="1:8" ht="15.6" customHeight="1" x14ac:dyDescent="0.3">
      <c r="A232" s="15">
        <v>202</v>
      </c>
      <c r="B232" s="53" t="s">
        <v>86</v>
      </c>
      <c r="C232" s="53"/>
      <c r="D232" s="53"/>
      <c r="E232" s="14" t="s">
        <v>47</v>
      </c>
      <c r="F232" s="34">
        <v>14</v>
      </c>
      <c r="H232" s="37">
        <f t="shared" si="4"/>
        <v>0</v>
      </c>
    </row>
    <row r="233" spans="1:8" ht="14.4" customHeight="1" x14ac:dyDescent="0.3">
      <c r="A233" s="15">
        <v>203</v>
      </c>
      <c r="B233" s="53" t="s">
        <v>55</v>
      </c>
      <c r="C233" s="53"/>
      <c r="D233" s="53"/>
      <c r="E233" s="14" t="s">
        <v>47</v>
      </c>
      <c r="F233" s="34">
        <v>51</v>
      </c>
      <c r="H233" s="37">
        <f t="shared" si="4"/>
        <v>0</v>
      </c>
    </row>
    <row r="234" spans="1:8" ht="28.05" customHeight="1" x14ac:dyDescent="0.3">
      <c r="A234" s="15">
        <v>204</v>
      </c>
      <c r="B234" s="53" t="s">
        <v>87</v>
      </c>
      <c r="C234" s="53"/>
      <c r="D234" s="53"/>
      <c r="E234" s="14" t="s">
        <v>23</v>
      </c>
      <c r="F234" s="36">
        <v>0.1734</v>
      </c>
      <c r="H234" s="37">
        <f t="shared" si="4"/>
        <v>0</v>
      </c>
    </row>
    <row r="235" spans="1:8" ht="30" customHeight="1" x14ac:dyDescent="0.3">
      <c r="A235" s="15">
        <v>205</v>
      </c>
      <c r="B235" s="53" t="s">
        <v>88</v>
      </c>
      <c r="C235" s="53"/>
      <c r="D235" s="53"/>
      <c r="E235" s="14" t="s">
        <v>47</v>
      </c>
      <c r="F235" s="34">
        <v>51</v>
      </c>
      <c r="H235" s="37">
        <f t="shared" si="4"/>
        <v>0</v>
      </c>
    </row>
    <row r="236" spans="1:8" ht="54.45" customHeight="1" x14ac:dyDescent="0.3">
      <c r="A236" s="15">
        <v>206</v>
      </c>
      <c r="B236" s="53" t="s">
        <v>89</v>
      </c>
      <c r="C236" s="53"/>
      <c r="D236" s="53"/>
      <c r="E236" s="14" t="s">
        <v>25</v>
      </c>
      <c r="F236" s="31">
        <v>0.03</v>
      </c>
      <c r="H236" s="37">
        <f t="shared" si="4"/>
        <v>0</v>
      </c>
    </row>
    <row r="237" spans="1:8" ht="27" customHeight="1" x14ac:dyDescent="0.3">
      <c r="A237" s="15">
        <v>207</v>
      </c>
      <c r="B237" s="53" t="s">
        <v>90</v>
      </c>
      <c r="C237" s="53"/>
      <c r="D237" s="53"/>
      <c r="E237" s="14" t="s">
        <v>47</v>
      </c>
      <c r="F237" s="34">
        <v>3</v>
      </c>
      <c r="H237" s="37">
        <f t="shared" ref="H237:H267" si="5">F237*G237</f>
        <v>0</v>
      </c>
    </row>
    <row r="238" spans="1:8" ht="28.05" customHeight="1" x14ac:dyDescent="0.3">
      <c r="A238" s="15">
        <v>208</v>
      </c>
      <c r="B238" s="53" t="s">
        <v>75</v>
      </c>
      <c r="C238" s="53"/>
      <c r="D238" s="53"/>
      <c r="E238" s="14" t="s">
        <v>25</v>
      </c>
      <c r="F238" s="31">
        <v>0.02</v>
      </c>
      <c r="H238" s="37">
        <f t="shared" si="5"/>
        <v>0</v>
      </c>
    </row>
    <row r="239" spans="1:8" ht="28.05" customHeight="1" x14ac:dyDescent="0.3">
      <c r="A239" s="15">
        <v>209</v>
      </c>
      <c r="B239" s="53" t="s">
        <v>76</v>
      </c>
      <c r="C239" s="53"/>
      <c r="D239" s="53"/>
      <c r="E239" s="14" t="s">
        <v>25</v>
      </c>
      <c r="F239" s="31">
        <v>0.01</v>
      </c>
      <c r="H239" s="37">
        <f t="shared" si="5"/>
        <v>0</v>
      </c>
    </row>
    <row r="240" spans="1:8" ht="80.849999999999994" customHeight="1" x14ac:dyDescent="0.3">
      <c r="A240" s="15">
        <v>210</v>
      </c>
      <c r="B240" s="53" t="s">
        <v>77</v>
      </c>
      <c r="C240" s="53"/>
      <c r="D240" s="53"/>
      <c r="E240" s="14" t="s">
        <v>47</v>
      </c>
      <c r="F240" s="34">
        <v>3</v>
      </c>
      <c r="H240" s="37">
        <f t="shared" si="5"/>
        <v>0</v>
      </c>
    </row>
    <row r="241" spans="1:8" ht="26.4" customHeight="1" x14ac:dyDescent="0.3">
      <c r="A241" s="15">
        <v>211</v>
      </c>
      <c r="B241" s="53" t="s">
        <v>78</v>
      </c>
      <c r="C241" s="53"/>
      <c r="D241" s="53"/>
      <c r="E241" s="14" t="s">
        <v>47</v>
      </c>
      <c r="F241" s="34">
        <v>2</v>
      </c>
      <c r="H241" s="37">
        <f t="shared" si="5"/>
        <v>0</v>
      </c>
    </row>
    <row r="242" spans="1:8" ht="17.399999999999999" customHeight="1" x14ac:dyDescent="0.3">
      <c r="A242" s="15">
        <v>212</v>
      </c>
      <c r="B242" s="53" t="s">
        <v>79</v>
      </c>
      <c r="C242" s="53"/>
      <c r="D242" s="53"/>
      <c r="E242" s="14" t="s">
        <v>47</v>
      </c>
      <c r="F242" s="34">
        <v>1</v>
      </c>
      <c r="H242" s="37">
        <f t="shared" si="5"/>
        <v>0</v>
      </c>
    </row>
    <row r="243" spans="1:8" ht="28.05" customHeight="1" x14ac:dyDescent="0.3">
      <c r="A243" s="15">
        <v>213</v>
      </c>
      <c r="B243" s="53" t="s">
        <v>91</v>
      </c>
      <c r="C243" s="53"/>
      <c r="D243" s="53"/>
      <c r="E243" s="14" t="s">
        <v>47</v>
      </c>
      <c r="F243" s="34">
        <v>2</v>
      </c>
      <c r="H243" s="37">
        <f t="shared" si="5"/>
        <v>0</v>
      </c>
    </row>
    <row r="244" spans="1:8" ht="28.05" customHeight="1" x14ac:dyDescent="0.3">
      <c r="A244" s="15">
        <v>214</v>
      </c>
      <c r="B244" s="53" t="s">
        <v>146</v>
      </c>
      <c r="C244" s="53"/>
      <c r="D244" s="53"/>
      <c r="E244" s="14" t="s">
        <v>47</v>
      </c>
      <c r="F244" s="34">
        <v>1</v>
      </c>
      <c r="H244" s="37">
        <f t="shared" si="5"/>
        <v>0</v>
      </c>
    </row>
    <row r="245" spans="1:8" ht="14.85" customHeight="1" x14ac:dyDescent="0.3">
      <c r="A245" s="15">
        <v>215</v>
      </c>
      <c r="B245" s="53" t="s">
        <v>147</v>
      </c>
      <c r="C245" s="53"/>
      <c r="D245" s="53"/>
      <c r="E245" s="14" t="s">
        <v>23</v>
      </c>
      <c r="F245" s="36">
        <v>0.1734</v>
      </c>
      <c r="H245" s="37">
        <f t="shared" si="5"/>
        <v>0</v>
      </c>
    </row>
    <row r="246" spans="1:8" ht="18" customHeight="1" x14ac:dyDescent="0.3">
      <c r="A246" s="15">
        <v>216</v>
      </c>
      <c r="B246" s="53" t="s">
        <v>265</v>
      </c>
      <c r="C246" s="53"/>
      <c r="D246" s="53"/>
      <c r="E246" s="14" t="s">
        <v>45</v>
      </c>
      <c r="F246" s="32">
        <v>3.468</v>
      </c>
      <c r="H246" s="37">
        <f t="shared" si="5"/>
        <v>0</v>
      </c>
    </row>
    <row r="247" spans="1:8" ht="38.4" customHeight="1" x14ac:dyDescent="0.3">
      <c r="A247" s="15">
        <v>217</v>
      </c>
      <c r="B247" s="53" t="s">
        <v>273</v>
      </c>
      <c r="C247" s="53"/>
      <c r="D247" s="53"/>
      <c r="E247" s="14" t="s">
        <v>23</v>
      </c>
      <c r="F247" s="36">
        <v>0.1734</v>
      </c>
      <c r="H247" s="37">
        <f t="shared" si="5"/>
        <v>0</v>
      </c>
    </row>
    <row r="248" spans="1:8" ht="41.25" customHeight="1" x14ac:dyDescent="0.3">
      <c r="A248" s="15">
        <v>218</v>
      </c>
      <c r="B248" s="53" t="s">
        <v>118</v>
      </c>
      <c r="C248" s="53"/>
      <c r="D248" s="53"/>
      <c r="E248" s="14" t="s">
        <v>23</v>
      </c>
      <c r="F248" s="36">
        <v>0.1734</v>
      </c>
      <c r="H248" s="37">
        <f t="shared" si="5"/>
        <v>0</v>
      </c>
    </row>
    <row r="249" spans="1:8" ht="16.8" customHeight="1" x14ac:dyDescent="0.3">
      <c r="A249" s="15">
        <v>219</v>
      </c>
      <c r="B249" s="53" t="s">
        <v>119</v>
      </c>
      <c r="C249" s="53"/>
      <c r="D249" s="53"/>
      <c r="E249" s="14" t="s">
        <v>68</v>
      </c>
      <c r="F249" s="32">
        <v>19.074000000000002</v>
      </c>
      <c r="H249" s="37">
        <f t="shared" si="5"/>
        <v>0</v>
      </c>
    </row>
    <row r="250" spans="1:8" ht="41.25" customHeight="1" x14ac:dyDescent="0.3">
      <c r="A250" s="15">
        <v>220</v>
      </c>
      <c r="B250" s="53" t="s">
        <v>123</v>
      </c>
      <c r="C250" s="53"/>
      <c r="D250" s="53"/>
      <c r="E250" s="14" t="s">
        <v>121</v>
      </c>
      <c r="F250" s="31">
        <v>1.57</v>
      </c>
      <c r="H250" s="37">
        <f t="shared" si="5"/>
        <v>0</v>
      </c>
    </row>
    <row r="251" spans="1:8" ht="16.8" customHeight="1" x14ac:dyDescent="0.3">
      <c r="A251" s="15">
        <v>221</v>
      </c>
      <c r="B251" s="53" t="s">
        <v>122</v>
      </c>
      <c r="C251" s="53"/>
      <c r="D251" s="53"/>
      <c r="E251" s="14" t="s">
        <v>68</v>
      </c>
      <c r="F251" s="32">
        <v>1.8839999999999999</v>
      </c>
      <c r="H251" s="37">
        <f t="shared" si="5"/>
        <v>0</v>
      </c>
    </row>
    <row r="252" spans="1:8" ht="54.45" customHeight="1" x14ac:dyDescent="0.3">
      <c r="A252" s="15">
        <v>222</v>
      </c>
      <c r="B252" s="53" t="s">
        <v>126</v>
      </c>
      <c r="C252" s="53"/>
      <c r="D252" s="53"/>
      <c r="E252" s="14" t="s">
        <v>127</v>
      </c>
      <c r="F252" s="34">
        <v>1</v>
      </c>
      <c r="H252" s="37">
        <f t="shared" si="5"/>
        <v>0</v>
      </c>
    </row>
    <row r="253" spans="1:8" ht="25.2" customHeight="1" x14ac:dyDescent="0.3">
      <c r="A253" s="15">
        <v>223</v>
      </c>
      <c r="B253" s="53" t="s">
        <v>128</v>
      </c>
      <c r="C253" s="53"/>
      <c r="D253" s="53"/>
      <c r="E253" s="14" t="s">
        <v>68</v>
      </c>
      <c r="F253" s="33">
        <v>2.1</v>
      </c>
      <c r="H253" s="37">
        <f t="shared" si="5"/>
        <v>0</v>
      </c>
    </row>
    <row r="254" spans="1:8" ht="18.600000000000001" customHeight="1" x14ac:dyDescent="0.3">
      <c r="A254" s="15">
        <v>224</v>
      </c>
      <c r="B254" s="53" t="s">
        <v>129</v>
      </c>
      <c r="C254" s="53"/>
      <c r="D254" s="53"/>
      <c r="E254" s="14" t="s">
        <v>47</v>
      </c>
      <c r="F254" s="34">
        <v>8</v>
      </c>
      <c r="H254" s="37">
        <f t="shared" si="5"/>
        <v>0</v>
      </c>
    </row>
    <row r="255" spans="1:8" ht="16.2" customHeight="1" x14ac:dyDescent="0.3">
      <c r="A255" s="15">
        <v>225</v>
      </c>
      <c r="B255" s="53" t="s">
        <v>130</v>
      </c>
      <c r="C255" s="53"/>
      <c r="D255" s="53"/>
      <c r="E255" s="14" t="s">
        <v>131</v>
      </c>
      <c r="F255" s="34">
        <v>1</v>
      </c>
      <c r="H255" s="37">
        <f t="shared" si="5"/>
        <v>0</v>
      </c>
    </row>
    <row r="256" spans="1:8" ht="14.85" customHeight="1" x14ac:dyDescent="0.3">
      <c r="A256" s="15">
        <v>226</v>
      </c>
      <c r="B256" s="53" t="s">
        <v>132</v>
      </c>
      <c r="C256" s="53"/>
      <c r="D256" s="53"/>
      <c r="E256" s="14" t="s">
        <v>44</v>
      </c>
      <c r="F256" s="32">
        <v>5.1999999999999998E-2</v>
      </c>
      <c r="H256" s="37">
        <f t="shared" si="5"/>
        <v>0</v>
      </c>
    </row>
    <row r="257" spans="1:8" ht="14.85" customHeight="1" x14ac:dyDescent="0.3">
      <c r="A257" s="15">
        <v>227</v>
      </c>
      <c r="B257" s="53" t="s">
        <v>133</v>
      </c>
      <c r="C257" s="53"/>
      <c r="D257" s="53"/>
      <c r="E257" s="14" t="s">
        <v>46</v>
      </c>
      <c r="F257" s="31">
        <v>5.72</v>
      </c>
      <c r="H257" s="37">
        <f t="shared" si="5"/>
        <v>0</v>
      </c>
    </row>
    <row r="258" spans="1:8" ht="28.05" customHeight="1" x14ac:dyDescent="0.3">
      <c r="A258" s="15">
        <v>228</v>
      </c>
      <c r="B258" s="53" t="s">
        <v>92</v>
      </c>
      <c r="C258" s="53"/>
      <c r="D258" s="53"/>
      <c r="E258" s="14" t="s">
        <v>93</v>
      </c>
      <c r="F258" s="36">
        <v>3.8600000000000002E-2</v>
      </c>
      <c r="H258" s="37">
        <f t="shared" si="5"/>
        <v>0</v>
      </c>
    </row>
    <row r="259" spans="1:8" ht="28.05" customHeight="1" x14ac:dyDescent="0.3">
      <c r="A259" s="15">
        <v>229</v>
      </c>
      <c r="B259" s="53" t="s">
        <v>94</v>
      </c>
      <c r="C259" s="53"/>
      <c r="D259" s="53"/>
      <c r="E259" s="14" t="s">
        <v>47</v>
      </c>
      <c r="F259" s="34">
        <v>2</v>
      </c>
      <c r="H259" s="37">
        <f t="shared" si="5"/>
        <v>0</v>
      </c>
    </row>
    <row r="260" spans="1:8" ht="28.05" customHeight="1" x14ac:dyDescent="0.3">
      <c r="A260" s="15">
        <v>230</v>
      </c>
      <c r="B260" s="53" t="s">
        <v>95</v>
      </c>
      <c r="C260" s="53"/>
      <c r="D260" s="53"/>
      <c r="E260" s="14" t="s">
        <v>47</v>
      </c>
      <c r="F260" s="34">
        <v>2</v>
      </c>
      <c r="H260" s="37">
        <f t="shared" si="5"/>
        <v>0</v>
      </c>
    </row>
    <row r="261" spans="1:8" ht="28.05" customHeight="1" x14ac:dyDescent="0.3">
      <c r="A261" s="15">
        <v>231</v>
      </c>
      <c r="B261" s="53" t="s">
        <v>96</v>
      </c>
      <c r="C261" s="53"/>
      <c r="D261" s="53"/>
      <c r="E261" s="14" t="s">
        <v>47</v>
      </c>
      <c r="F261" s="34">
        <v>2</v>
      </c>
      <c r="H261" s="37">
        <f t="shared" si="5"/>
        <v>0</v>
      </c>
    </row>
    <row r="262" spans="1:8" ht="18" customHeight="1" x14ac:dyDescent="0.3">
      <c r="A262" s="15">
        <v>232</v>
      </c>
      <c r="B262" s="53" t="s">
        <v>97</v>
      </c>
      <c r="C262" s="53"/>
      <c r="D262" s="53"/>
      <c r="E262" s="14" t="s">
        <v>47</v>
      </c>
      <c r="F262" s="34">
        <v>4</v>
      </c>
      <c r="H262" s="37">
        <f t="shared" si="5"/>
        <v>0</v>
      </c>
    </row>
    <row r="263" spans="1:8" ht="41.25" customHeight="1" x14ac:dyDescent="0.3">
      <c r="A263" s="15">
        <v>233</v>
      </c>
      <c r="B263" s="53" t="s">
        <v>98</v>
      </c>
      <c r="C263" s="53"/>
      <c r="D263" s="53"/>
      <c r="E263" s="14" t="s">
        <v>25</v>
      </c>
      <c r="F263" s="31">
        <v>0.01</v>
      </c>
      <c r="H263" s="37">
        <f t="shared" si="5"/>
        <v>0</v>
      </c>
    </row>
    <row r="264" spans="1:8" ht="18" customHeight="1" x14ac:dyDescent="0.3">
      <c r="A264" s="15">
        <v>234</v>
      </c>
      <c r="B264" s="53" t="s">
        <v>274</v>
      </c>
      <c r="C264" s="53"/>
      <c r="D264" s="53"/>
      <c r="E264" s="14" t="s">
        <v>25</v>
      </c>
      <c r="F264" s="31">
        <v>0.01</v>
      </c>
      <c r="H264" s="37">
        <f t="shared" si="5"/>
        <v>0</v>
      </c>
    </row>
    <row r="265" spans="1:8" ht="28.05" customHeight="1" x14ac:dyDescent="0.3">
      <c r="A265" s="15">
        <v>235</v>
      </c>
      <c r="B265" s="53" t="s">
        <v>100</v>
      </c>
      <c r="C265" s="53"/>
      <c r="D265" s="53"/>
      <c r="E265" s="14" t="s">
        <v>25</v>
      </c>
      <c r="F265" s="31">
        <v>0.01</v>
      </c>
      <c r="H265" s="37">
        <f t="shared" si="5"/>
        <v>0</v>
      </c>
    </row>
    <row r="266" spans="1:8" ht="14.85" customHeight="1" x14ac:dyDescent="0.3">
      <c r="A266" s="15">
        <v>236</v>
      </c>
      <c r="B266" s="53" t="s">
        <v>101</v>
      </c>
      <c r="C266" s="53"/>
      <c r="D266" s="53"/>
      <c r="E266" s="14" t="s">
        <v>47</v>
      </c>
      <c r="F266" s="34">
        <v>1</v>
      </c>
      <c r="H266" s="37">
        <f t="shared" si="5"/>
        <v>0</v>
      </c>
    </row>
    <row r="267" spans="1:8" ht="28.05" customHeight="1" x14ac:dyDescent="0.3">
      <c r="A267" s="15">
        <v>237</v>
      </c>
      <c r="B267" s="53" t="s">
        <v>102</v>
      </c>
      <c r="C267" s="53"/>
      <c r="D267" s="53"/>
      <c r="E267" s="14" t="s">
        <v>47</v>
      </c>
      <c r="F267" s="34">
        <v>1</v>
      </c>
      <c r="H267" s="37">
        <f t="shared" si="5"/>
        <v>0</v>
      </c>
    </row>
    <row r="268" spans="1:8" ht="15.45" customHeight="1" x14ac:dyDescent="0.3">
      <c r="A268" s="15"/>
      <c r="B268" s="53" t="s">
        <v>103</v>
      </c>
      <c r="C268" s="53"/>
      <c r="D268" s="53"/>
      <c r="E268" s="19"/>
      <c r="F268" s="34"/>
      <c r="H268" s="37">
        <f>SUM(H172:H267)</f>
        <v>0</v>
      </c>
    </row>
    <row r="269" spans="1:8" ht="15.45" customHeight="1" x14ac:dyDescent="0.3">
      <c r="A269" s="38"/>
      <c r="B269" s="57" t="s">
        <v>104</v>
      </c>
      <c r="C269" s="57"/>
      <c r="D269" s="57"/>
      <c r="E269" s="39"/>
      <c r="F269" s="40"/>
      <c r="G269" s="41"/>
      <c r="H269" s="42">
        <f>H268+H170</f>
        <v>0</v>
      </c>
    </row>
    <row r="270" spans="1:8" ht="28.05" customHeight="1" x14ac:dyDescent="0.3">
      <c r="A270" s="20"/>
      <c r="B270" s="54" t="s">
        <v>148</v>
      </c>
      <c r="C270" s="55"/>
      <c r="D270" s="55"/>
      <c r="E270" s="16"/>
      <c r="F270" s="30"/>
      <c r="H270" s="37"/>
    </row>
    <row r="271" spans="1:8" ht="14.85" customHeight="1" x14ac:dyDescent="0.3">
      <c r="A271" s="17"/>
      <c r="B271" s="54" t="s">
        <v>22</v>
      </c>
      <c r="C271" s="54"/>
      <c r="D271" s="54"/>
      <c r="E271" s="18"/>
      <c r="F271" s="30"/>
      <c r="H271" s="37"/>
    </row>
    <row r="272" spans="1:8" ht="14.85" customHeight="1" x14ac:dyDescent="0.3">
      <c r="A272" s="15">
        <v>238</v>
      </c>
      <c r="B272" s="53" t="s">
        <v>24</v>
      </c>
      <c r="C272" s="53"/>
      <c r="D272" s="53"/>
      <c r="E272" s="14" t="s">
        <v>25</v>
      </c>
      <c r="F272" s="31">
        <v>0.04</v>
      </c>
      <c r="H272" s="37">
        <f>F272*G272</f>
        <v>0</v>
      </c>
    </row>
    <row r="273" spans="1:8" ht="15.45" customHeight="1" x14ac:dyDescent="0.3">
      <c r="A273" s="15"/>
      <c r="B273" s="53" t="s">
        <v>30</v>
      </c>
      <c r="C273" s="53"/>
      <c r="D273" s="53"/>
      <c r="E273" s="19"/>
      <c r="F273" s="34"/>
      <c r="H273" s="37">
        <f>H272</f>
        <v>0</v>
      </c>
    </row>
    <row r="274" spans="1:8" ht="14.85" customHeight="1" x14ac:dyDescent="0.3">
      <c r="A274" s="20"/>
      <c r="B274" s="54" t="s">
        <v>31</v>
      </c>
      <c r="C274" s="55"/>
      <c r="D274" s="55"/>
      <c r="E274" s="18"/>
      <c r="F274" s="30"/>
      <c r="H274" s="37"/>
    </row>
    <row r="275" spans="1:8" ht="15.6" customHeight="1" x14ac:dyDescent="0.3">
      <c r="A275" s="15">
        <v>239</v>
      </c>
      <c r="B275" s="53" t="s">
        <v>271</v>
      </c>
      <c r="C275" s="53"/>
      <c r="D275" s="53"/>
      <c r="E275" s="14" t="s">
        <v>23</v>
      </c>
      <c r="F275" s="32">
        <v>0.41099999999999998</v>
      </c>
      <c r="H275" s="37">
        <f>F275*G275</f>
        <v>0</v>
      </c>
    </row>
    <row r="276" spans="1:8" ht="15.6" customHeight="1" x14ac:dyDescent="0.3">
      <c r="A276" s="15">
        <v>240</v>
      </c>
      <c r="B276" s="53" t="s">
        <v>275</v>
      </c>
      <c r="C276" s="53"/>
      <c r="D276" s="53"/>
      <c r="E276" s="14" t="s">
        <v>45</v>
      </c>
      <c r="F276" s="31">
        <v>5.75</v>
      </c>
      <c r="H276" s="37">
        <f t="shared" ref="H276:H306" si="6">F276*G276</f>
        <v>0</v>
      </c>
    </row>
    <row r="277" spans="1:8" ht="28.05" customHeight="1" x14ac:dyDescent="0.3">
      <c r="A277" s="15">
        <v>241</v>
      </c>
      <c r="B277" s="53" t="s">
        <v>149</v>
      </c>
      <c r="C277" s="53"/>
      <c r="D277" s="53"/>
      <c r="E277" s="14" t="s">
        <v>23</v>
      </c>
      <c r="F277" s="32">
        <v>0.45600000000000002</v>
      </c>
      <c r="H277" s="37">
        <f t="shared" si="6"/>
        <v>0</v>
      </c>
    </row>
    <row r="278" spans="1:8" ht="16.2" customHeight="1" x14ac:dyDescent="0.3">
      <c r="A278" s="15">
        <v>242</v>
      </c>
      <c r="B278" s="53" t="s">
        <v>70</v>
      </c>
      <c r="C278" s="53"/>
      <c r="D278" s="53"/>
      <c r="E278" s="14" t="s">
        <v>64</v>
      </c>
      <c r="F278" s="33">
        <v>91.2</v>
      </c>
      <c r="H278" s="37">
        <f t="shared" si="6"/>
        <v>0</v>
      </c>
    </row>
    <row r="279" spans="1:8" ht="21.6" customHeight="1" x14ac:dyDescent="0.3">
      <c r="A279" s="15">
        <v>243</v>
      </c>
      <c r="B279" s="53" t="s">
        <v>71</v>
      </c>
      <c r="C279" s="53"/>
      <c r="D279" s="53"/>
      <c r="E279" s="14" t="s">
        <v>64</v>
      </c>
      <c r="F279" s="31">
        <v>61.56</v>
      </c>
      <c r="H279" s="37">
        <f t="shared" si="6"/>
        <v>0</v>
      </c>
    </row>
    <row r="280" spans="1:8" ht="17.399999999999999" customHeight="1" x14ac:dyDescent="0.3">
      <c r="A280" s="15">
        <v>244</v>
      </c>
      <c r="B280" s="53" t="s">
        <v>265</v>
      </c>
      <c r="C280" s="53"/>
      <c r="D280" s="53"/>
      <c r="E280" s="14" t="s">
        <v>45</v>
      </c>
      <c r="F280" s="31">
        <v>6.38</v>
      </c>
      <c r="H280" s="37">
        <f t="shared" si="6"/>
        <v>0</v>
      </c>
    </row>
    <row r="281" spans="1:8" ht="28.05" customHeight="1" x14ac:dyDescent="0.3">
      <c r="A281" s="15">
        <v>245</v>
      </c>
      <c r="B281" s="53" t="s">
        <v>150</v>
      </c>
      <c r="C281" s="53"/>
      <c r="D281" s="53"/>
      <c r="E281" s="14" t="s">
        <v>23</v>
      </c>
      <c r="F281" s="32">
        <v>0.45600000000000002</v>
      </c>
      <c r="H281" s="37">
        <f t="shared" si="6"/>
        <v>0</v>
      </c>
    </row>
    <row r="282" spans="1:8" ht="15.6" customHeight="1" x14ac:dyDescent="0.3">
      <c r="A282" s="15">
        <v>246</v>
      </c>
      <c r="B282" s="53" t="s">
        <v>265</v>
      </c>
      <c r="C282" s="53"/>
      <c r="D282" s="53"/>
      <c r="E282" s="14" t="s">
        <v>45</v>
      </c>
      <c r="F282" s="31">
        <v>6.38</v>
      </c>
      <c r="H282" s="37">
        <f t="shared" si="6"/>
        <v>0</v>
      </c>
    </row>
    <row r="283" spans="1:8" ht="28.05" customHeight="1" x14ac:dyDescent="0.3">
      <c r="A283" s="15">
        <v>247</v>
      </c>
      <c r="B283" s="53" t="s">
        <v>73</v>
      </c>
      <c r="C283" s="53"/>
      <c r="D283" s="53"/>
      <c r="E283" s="14" t="s">
        <v>23</v>
      </c>
      <c r="F283" s="32">
        <v>0.45600000000000002</v>
      </c>
      <c r="H283" s="37">
        <f t="shared" si="6"/>
        <v>0</v>
      </c>
    </row>
    <row r="284" spans="1:8" ht="16.8" customHeight="1" x14ac:dyDescent="0.3">
      <c r="A284" s="15">
        <v>248</v>
      </c>
      <c r="B284" s="53" t="s">
        <v>74</v>
      </c>
      <c r="C284" s="53"/>
      <c r="D284" s="53"/>
      <c r="E284" s="14" t="s">
        <v>64</v>
      </c>
      <c r="F284" s="31">
        <v>13.68</v>
      </c>
      <c r="H284" s="37">
        <f t="shared" si="6"/>
        <v>0</v>
      </c>
    </row>
    <row r="285" spans="1:8" ht="54.45" customHeight="1" x14ac:dyDescent="0.3">
      <c r="A285" s="15">
        <v>249</v>
      </c>
      <c r="B285" s="53" t="s">
        <v>126</v>
      </c>
      <c r="C285" s="53"/>
      <c r="D285" s="53"/>
      <c r="E285" s="14" t="s">
        <v>127</v>
      </c>
      <c r="F285" s="34">
        <v>4</v>
      </c>
      <c r="H285" s="37">
        <f t="shared" si="6"/>
        <v>0</v>
      </c>
    </row>
    <row r="286" spans="1:8" ht="28.2" customHeight="1" x14ac:dyDescent="0.3">
      <c r="A286" s="15">
        <v>250</v>
      </c>
      <c r="B286" s="53" t="s">
        <v>128</v>
      </c>
      <c r="C286" s="53"/>
      <c r="D286" s="53"/>
      <c r="E286" s="14" t="s">
        <v>68</v>
      </c>
      <c r="F286" s="33">
        <v>8.4</v>
      </c>
      <c r="H286" s="37">
        <f t="shared" si="6"/>
        <v>0</v>
      </c>
    </row>
    <row r="287" spans="1:8" ht="17.399999999999999" customHeight="1" x14ac:dyDescent="0.3">
      <c r="A287" s="15">
        <v>251</v>
      </c>
      <c r="B287" s="53" t="s">
        <v>129</v>
      </c>
      <c r="C287" s="53"/>
      <c r="D287" s="53"/>
      <c r="E287" s="14" t="s">
        <v>47</v>
      </c>
      <c r="F287" s="34">
        <v>32</v>
      </c>
      <c r="H287" s="37">
        <f t="shared" si="6"/>
        <v>0</v>
      </c>
    </row>
    <row r="288" spans="1:8" ht="19.8" customHeight="1" x14ac:dyDescent="0.3">
      <c r="A288" s="15">
        <v>252</v>
      </c>
      <c r="B288" s="53" t="s">
        <v>130</v>
      </c>
      <c r="C288" s="53"/>
      <c r="D288" s="53"/>
      <c r="E288" s="14" t="s">
        <v>131</v>
      </c>
      <c r="F288" s="34">
        <v>3</v>
      </c>
      <c r="H288" s="37">
        <f t="shared" si="6"/>
        <v>0</v>
      </c>
    </row>
    <row r="289" spans="1:8" ht="14.85" customHeight="1" x14ac:dyDescent="0.3">
      <c r="A289" s="15">
        <v>253</v>
      </c>
      <c r="B289" s="53" t="s">
        <v>132</v>
      </c>
      <c r="C289" s="53"/>
      <c r="D289" s="53"/>
      <c r="E289" s="14" t="s">
        <v>44</v>
      </c>
      <c r="F289" s="32">
        <v>0.20799999999999999</v>
      </c>
      <c r="H289" s="37">
        <f t="shared" si="6"/>
        <v>0</v>
      </c>
    </row>
    <row r="290" spans="1:8" ht="14.85" customHeight="1" x14ac:dyDescent="0.3">
      <c r="A290" s="15">
        <v>254</v>
      </c>
      <c r="B290" s="53" t="s">
        <v>133</v>
      </c>
      <c r="C290" s="53"/>
      <c r="D290" s="53"/>
      <c r="E290" s="14" t="s">
        <v>46</v>
      </c>
      <c r="F290" s="31">
        <v>22.88</v>
      </c>
      <c r="H290" s="37">
        <f t="shared" si="6"/>
        <v>0</v>
      </c>
    </row>
    <row r="291" spans="1:8" ht="28.05" customHeight="1" x14ac:dyDescent="0.3">
      <c r="A291" s="15">
        <v>255</v>
      </c>
      <c r="B291" s="53" t="s">
        <v>75</v>
      </c>
      <c r="C291" s="53"/>
      <c r="D291" s="53"/>
      <c r="E291" s="14" t="s">
        <v>25</v>
      </c>
      <c r="F291" s="31">
        <v>0.01</v>
      </c>
      <c r="H291" s="37">
        <f t="shared" si="6"/>
        <v>0</v>
      </c>
    </row>
    <row r="292" spans="1:8" ht="28.05" customHeight="1" x14ac:dyDescent="0.3">
      <c r="A292" s="15">
        <v>256</v>
      </c>
      <c r="B292" s="53" t="s">
        <v>76</v>
      </c>
      <c r="C292" s="53"/>
      <c r="D292" s="53"/>
      <c r="E292" s="14" t="s">
        <v>25</v>
      </c>
      <c r="F292" s="31">
        <v>0.03</v>
      </c>
      <c r="H292" s="37">
        <f t="shared" si="6"/>
        <v>0</v>
      </c>
    </row>
    <row r="293" spans="1:8" ht="80.849999999999994" customHeight="1" x14ac:dyDescent="0.3">
      <c r="A293" s="15">
        <v>257</v>
      </c>
      <c r="B293" s="53" t="s">
        <v>77</v>
      </c>
      <c r="C293" s="53"/>
      <c r="D293" s="53"/>
      <c r="E293" s="14" t="s">
        <v>47</v>
      </c>
      <c r="F293" s="34">
        <v>4</v>
      </c>
      <c r="H293" s="37">
        <f t="shared" si="6"/>
        <v>0</v>
      </c>
    </row>
    <row r="294" spans="1:8" ht="32.4" customHeight="1" x14ac:dyDescent="0.3">
      <c r="A294" s="15">
        <v>258</v>
      </c>
      <c r="B294" s="53" t="s">
        <v>78</v>
      </c>
      <c r="C294" s="53"/>
      <c r="D294" s="53"/>
      <c r="E294" s="14" t="s">
        <v>47</v>
      </c>
      <c r="F294" s="34">
        <v>1</v>
      </c>
      <c r="H294" s="37">
        <f t="shared" si="6"/>
        <v>0</v>
      </c>
    </row>
    <row r="295" spans="1:8" ht="20.399999999999999" customHeight="1" x14ac:dyDescent="0.3">
      <c r="A295" s="15">
        <v>259</v>
      </c>
      <c r="B295" s="53" t="s">
        <v>79</v>
      </c>
      <c r="C295" s="53"/>
      <c r="D295" s="53"/>
      <c r="E295" s="14" t="s">
        <v>47</v>
      </c>
      <c r="F295" s="34">
        <v>3</v>
      </c>
      <c r="H295" s="37">
        <f t="shared" si="6"/>
        <v>0</v>
      </c>
    </row>
    <row r="296" spans="1:8" ht="14.85" customHeight="1" x14ac:dyDescent="0.3">
      <c r="A296" s="15">
        <v>260</v>
      </c>
      <c r="B296" s="53" t="s">
        <v>151</v>
      </c>
      <c r="C296" s="53"/>
      <c r="D296" s="53"/>
      <c r="E296" s="14" t="s">
        <v>121</v>
      </c>
      <c r="F296" s="34">
        <v>1</v>
      </c>
      <c r="H296" s="37">
        <f t="shared" si="6"/>
        <v>0</v>
      </c>
    </row>
    <row r="297" spans="1:8" ht="19.8" customHeight="1" x14ac:dyDescent="0.3">
      <c r="A297" s="15">
        <v>261</v>
      </c>
      <c r="B297" s="53" t="s">
        <v>122</v>
      </c>
      <c r="C297" s="53"/>
      <c r="D297" s="53"/>
      <c r="E297" s="14" t="s">
        <v>68</v>
      </c>
      <c r="F297" s="33">
        <v>1.2</v>
      </c>
      <c r="H297" s="37">
        <f t="shared" si="6"/>
        <v>0</v>
      </c>
    </row>
    <row r="298" spans="1:8" ht="41.25" customHeight="1" x14ac:dyDescent="0.3">
      <c r="A298" s="15">
        <v>262</v>
      </c>
      <c r="B298" s="53" t="s">
        <v>98</v>
      </c>
      <c r="C298" s="53"/>
      <c r="D298" s="53"/>
      <c r="E298" s="14" t="s">
        <v>25</v>
      </c>
      <c r="F298" s="31">
        <v>0.01</v>
      </c>
      <c r="H298" s="37">
        <f t="shared" si="6"/>
        <v>0</v>
      </c>
    </row>
    <row r="299" spans="1:8" ht="28.05" customHeight="1" x14ac:dyDescent="0.3">
      <c r="A299" s="15">
        <v>263</v>
      </c>
      <c r="B299" s="53" t="s">
        <v>99</v>
      </c>
      <c r="C299" s="53"/>
      <c r="D299" s="53"/>
      <c r="E299" s="14" t="s">
        <v>25</v>
      </c>
      <c r="F299" s="31">
        <v>0.01</v>
      </c>
      <c r="H299" s="37">
        <f t="shared" si="6"/>
        <v>0</v>
      </c>
    </row>
    <row r="300" spans="1:8" ht="28.05" customHeight="1" x14ac:dyDescent="0.3">
      <c r="A300" s="15">
        <v>264</v>
      </c>
      <c r="B300" s="53" t="s">
        <v>100</v>
      </c>
      <c r="C300" s="53"/>
      <c r="D300" s="53"/>
      <c r="E300" s="14" t="s">
        <v>25</v>
      </c>
      <c r="F300" s="31">
        <v>0.01</v>
      </c>
      <c r="H300" s="37">
        <f t="shared" si="6"/>
        <v>0</v>
      </c>
    </row>
    <row r="301" spans="1:8" ht="14.85" customHeight="1" x14ac:dyDescent="0.3">
      <c r="A301" s="15">
        <v>265</v>
      </c>
      <c r="B301" s="53" t="s">
        <v>101</v>
      </c>
      <c r="C301" s="53"/>
      <c r="D301" s="53"/>
      <c r="E301" s="14" t="s">
        <v>47</v>
      </c>
      <c r="F301" s="34">
        <v>1</v>
      </c>
      <c r="H301" s="37" cm="1">
        <f t="array" aca="1" ref="H301" ca="1">F30+H285:H3011*G301</f>
        <v>0</v>
      </c>
    </row>
    <row r="302" spans="1:8" ht="15.45" customHeight="1" x14ac:dyDescent="0.3">
      <c r="A302" s="15"/>
      <c r="B302" s="53" t="s">
        <v>103</v>
      </c>
      <c r="C302" s="53"/>
      <c r="D302" s="53"/>
      <c r="E302" s="19"/>
      <c r="F302" s="34"/>
      <c r="H302" s="37">
        <f ca="1">SUM(H275:H301)</f>
        <v>0</v>
      </c>
    </row>
    <row r="303" spans="1:8" ht="15.45" customHeight="1" x14ac:dyDescent="0.3">
      <c r="A303" s="38"/>
      <c r="B303" s="57" t="s">
        <v>104</v>
      </c>
      <c r="C303" s="57"/>
      <c r="D303" s="57"/>
      <c r="E303" s="39"/>
      <c r="F303" s="40"/>
      <c r="G303" s="41"/>
      <c r="H303" s="42">
        <f ca="1">H302+H273</f>
        <v>0</v>
      </c>
    </row>
    <row r="304" spans="1:8" ht="28.05" customHeight="1" x14ac:dyDescent="0.3">
      <c r="A304" s="20"/>
      <c r="B304" s="54" t="s">
        <v>152</v>
      </c>
      <c r="C304" s="55"/>
      <c r="D304" s="55"/>
      <c r="E304" s="16"/>
      <c r="F304" s="30"/>
      <c r="H304" s="37"/>
    </row>
    <row r="305" spans="1:8" ht="14.85" customHeight="1" x14ac:dyDescent="0.3">
      <c r="A305" s="17"/>
      <c r="B305" s="54" t="s">
        <v>22</v>
      </c>
      <c r="C305" s="54"/>
      <c r="D305" s="54"/>
      <c r="E305" s="18"/>
      <c r="F305" s="30"/>
      <c r="H305" s="37"/>
    </row>
    <row r="306" spans="1:8" ht="28.05" customHeight="1" x14ac:dyDescent="0.3">
      <c r="A306" s="15">
        <v>266</v>
      </c>
      <c r="B306" s="53" t="s">
        <v>136</v>
      </c>
      <c r="C306" s="53"/>
      <c r="D306" s="53"/>
      <c r="E306" s="14" t="s">
        <v>25</v>
      </c>
      <c r="F306" s="31">
        <v>0.02</v>
      </c>
      <c r="H306" s="37">
        <f t="shared" si="6"/>
        <v>0</v>
      </c>
    </row>
    <row r="307" spans="1:8" ht="15.45" customHeight="1" x14ac:dyDescent="0.3">
      <c r="A307" s="15"/>
      <c r="B307" s="53" t="s">
        <v>30</v>
      </c>
      <c r="C307" s="53"/>
      <c r="D307" s="53"/>
      <c r="E307" s="19"/>
      <c r="F307" s="34"/>
      <c r="H307" s="37">
        <f>H306</f>
        <v>0</v>
      </c>
    </row>
    <row r="308" spans="1:8" ht="14.85" customHeight="1" x14ac:dyDescent="0.3">
      <c r="A308" s="20"/>
      <c r="B308" s="54" t="s">
        <v>31</v>
      </c>
      <c r="C308" s="55"/>
      <c r="D308" s="55"/>
      <c r="E308" s="18"/>
      <c r="F308" s="30"/>
      <c r="H308" s="37"/>
    </row>
    <row r="309" spans="1:8" ht="14.85" customHeight="1" x14ac:dyDescent="0.3">
      <c r="A309" s="15">
        <v>267</v>
      </c>
      <c r="B309" s="53" t="s">
        <v>107</v>
      </c>
      <c r="C309" s="53"/>
      <c r="D309" s="53"/>
      <c r="E309" s="14" t="s">
        <v>23</v>
      </c>
      <c r="F309" s="31">
        <v>0.03</v>
      </c>
      <c r="H309" s="37">
        <f>F309*G309</f>
        <v>0</v>
      </c>
    </row>
    <row r="310" spans="1:8" ht="14.85" customHeight="1" x14ac:dyDescent="0.3">
      <c r="A310" s="15">
        <v>268</v>
      </c>
      <c r="B310" s="53" t="s">
        <v>108</v>
      </c>
      <c r="C310" s="53"/>
      <c r="D310" s="53"/>
      <c r="E310" s="14" t="s">
        <v>46</v>
      </c>
      <c r="F310" s="31">
        <v>13.74</v>
      </c>
      <c r="H310" s="37">
        <f t="shared" ref="H310:H354" si="7">F310*G310</f>
        <v>0</v>
      </c>
    </row>
    <row r="311" spans="1:8" ht="14.85" customHeight="1" x14ac:dyDescent="0.3">
      <c r="A311" s="15">
        <v>269</v>
      </c>
      <c r="B311" s="53" t="s">
        <v>109</v>
      </c>
      <c r="C311" s="53"/>
      <c r="D311" s="53"/>
      <c r="E311" s="14" t="s">
        <v>46</v>
      </c>
      <c r="F311" s="31">
        <v>9.99</v>
      </c>
      <c r="H311" s="37">
        <f t="shared" si="7"/>
        <v>0</v>
      </c>
    </row>
    <row r="312" spans="1:8" ht="18" customHeight="1" x14ac:dyDescent="0.3">
      <c r="A312" s="15">
        <v>270</v>
      </c>
      <c r="B312" s="53" t="s">
        <v>110</v>
      </c>
      <c r="C312" s="53"/>
      <c r="D312" s="53"/>
      <c r="E312" s="14" t="s">
        <v>47</v>
      </c>
      <c r="F312" s="34">
        <v>8</v>
      </c>
      <c r="H312" s="37">
        <f t="shared" si="7"/>
        <v>0</v>
      </c>
    </row>
    <row r="313" spans="1:8" ht="18.600000000000001" customHeight="1" x14ac:dyDescent="0.3">
      <c r="A313" s="15">
        <v>271</v>
      </c>
      <c r="B313" s="53" t="s">
        <v>111</v>
      </c>
      <c r="C313" s="53"/>
      <c r="D313" s="53"/>
      <c r="E313" s="14" t="s">
        <v>47</v>
      </c>
      <c r="F313" s="34">
        <v>137</v>
      </c>
      <c r="H313" s="37">
        <f t="shared" si="7"/>
        <v>0</v>
      </c>
    </row>
    <row r="314" spans="1:8" ht="20.399999999999999" customHeight="1" x14ac:dyDescent="0.3">
      <c r="A314" s="15">
        <v>272</v>
      </c>
      <c r="B314" s="53" t="s">
        <v>112</v>
      </c>
      <c r="C314" s="53"/>
      <c r="D314" s="53"/>
      <c r="E314" s="14" t="s">
        <v>47</v>
      </c>
      <c r="F314" s="34">
        <v>50</v>
      </c>
      <c r="H314" s="37">
        <f t="shared" si="7"/>
        <v>0</v>
      </c>
    </row>
    <row r="315" spans="1:8" ht="24" customHeight="1" x14ac:dyDescent="0.3">
      <c r="A315" s="15">
        <v>273</v>
      </c>
      <c r="B315" s="53" t="s">
        <v>113</v>
      </c>
      <c r="C315" s="53"/>
      <c r="D315" s="53"/>
      <c r="E315" s="14" t="s">
        <v>68</v>
      </c>
      <c r="F315" s="31">
        <v>3.15</v>
      </c>
      <c r="H315" s="37">
        <f t="shared" si="7"/>
        <v>0</v>
      </c>
    </row>
    <row r="316" spans="1:8" ht="14.85" customHeight="1" x14ac:dyDescent="0.3">
      <c r="A316" s="15">
        <v>274</v>
      </c>
      <c r="B316" s="53" t="s">
        <v>153</v>
      </c>
      <c r="C316" s="53"/>
      <c r="D316" s="53"/>
      <c r="E316" s="14" t="s">
        <v>23</v>
      </c>
      <c r="F316" s="32">
        <v>0.121</v>
      </c>
      <c r="H316" s="37">
        <f t="shared" si="7"/>
        <v>0</v>
      </c>
    </row>
    <row r="317" spans="1:8" ht="16.8" customHeight="1" x14ac:dyDescent="0.3">
      <c r="A317" s="15">
        <v>275</v>
      </c>
      <c r="B317" s="53" t="s">
        <v>265</v>
      </c>
      <c r="C317" s="53"/>
      <c r="D317" s="53"/>
      <c r="E317" s="14" t="s">
        <v>45</v>
      </c>
      <c r="F317" s="31">
        <v>1.69</v>
      </c>
      <c r="H317" s="37">
        <f t="shared" si="7"/>
        <v>0</v>
      </c>
    </row>
    <row r="318" spans="1:8" ht="28.05" customHeight="1" x14ac:dyDescent="0.3">
      <c r="A318" s="15">
        <v>276</v>
      </c>
      <c r="B318" s="53" t="s">
        <v>114</v>
      </c>
      <c r="C318" s="53"/>
      <c r="D318" s="53"/>
      <c r="E318" s="14" t="s">
        <v>23</v>
      </c>
      <c r="F318" s="32">
        <v>0.121</v>
      </c>
      <c r="H318" s="37">
        <f t="shared" si="7"/>
        <v>0</v>
      </c>
    </row>
    <row r="319" spans="1:8" ht="13.8" customHeight="1" x14ac:dyDescent="0.3">
      <c r="A319" s="15">
        <v>277</v>
      </c>
      <c r="B319" s="53" t="s">
        <v>70</v>
      </c>
      <c r="C319" s="53"/>
      <c r="D319" s="53"/>
      <c r="E319" s="14" t="s">
        <v>64</v>
      </c>
      <c r="F319" s="33">
        <v>24.2</v>
      </c>
      <c r="H319" s="37">
        <f t="shared" si="7"/>
        <v>0</v>
      </c>
    </row>
    <row r="320" spans="1:8" ht="15" customHeight="1" x14ac:dyDescent="0.3">
      <c r="A320" s="15">
        <v>278</v>
      </c>
      <c r="B320" s="53" t="s">
        <v>71</v>
      </c>
      <c r="C320" s="53"/>
      <c r="D320" s="53"/>
      <c r="E320" s="14" t="s">
        <v>64</v>
      </c>
      <c r="F320" s="31">
        <v>16.34</v>
      </c>
      <c r="H320" s="37">
        <f t="shared" si="7"/>
        <v>0</v>
      </c>
    </row>
    <row r="321" spans="1:8" ht="16.2" customHeight="1" x14ac:dyDescent="0.3">
      <c r="A321" s="15">
        <v>279</v>
      </c>
      <c r="B321" s="53" t="s">
        <v>59</v>
      </c>
      <c r="C321" s="53"/>
      <c r="D321" s="53"/>
      <c r="E321" s="14" t="s">
        <v>45</v>
      </c>
      <c r="F321" s="31">
        <v>1.69</v>
      </c>
      <c r="H321" s="37">
        <f t="shared" si="7"/>
        <v>0</v>
      </c>
    </row>
    <row r="322" spans="1:8" ht="14.85" customHeight="1" x14ac:dyDescent="0.3">
      <c r="A322" s="15">
        <v>280</v>
      </c>
      <c r="B322" s="53" t="s">
        <v>65</v>
      </c>
      <c r="C322" s="53"/>
      <c r="D322" s="53"/>
      <c r="E322" s="14" t="s">
        <v>23</v>
      </c>
      <c r="F322" s="32">
        <v>0.121</v>
      </c>
      <c r="H322" s="37">
        <f t="shared" si="7"/>
        <v>0</v>
      </c>
    </row>
    <row r="323" spans="1:8" ht="14.85" customHeight="1" x14ac:dyDescent="0.3">
      <c r="A323" s="15">
        <v>281</v>
      </c>
      <c r="B323" s="53" t="s">
        <v>66</v>
      </c>
      <c r="C323" s="53"/>
      <c r="D323" s="53"/>
      <c r="E323" s="14" t="s">
        <v>45</v>
      </c>
      <c r="F323" s="31">
        <v>2.42</v>
      </c>
      <c r="H323" s="37">
        <f t="shared" si="7"/>
        <v>0</v>
      </c>
    </row>
    <row r="324" spans="1:8" ht="14.85" customHeight="1" x14ac:dyDescent="0.3">
      <c r="A324" s="15">
        <v>282</v>
      </c>
      <c r="B324" s="53" t="s">
        <v>67</v>
      </c>
      <c r="C324" s="53"/>
      <c r="D324" s="53"/>
      <c r="E324" s="14" t="s">
        <v>68</v>
      </c>
      <c r="F324" s="32">
        <v>12.584</v>
      </c>
      <c r="H324" s="37">
        <f t="shared" si="7"/>
        <v>0</v>
      </c>
    </row>
    <row r="325" spans="1:8" ht="28.05" customHeight="1" x14ac:dyDescent="0.3">
      <c r="A325" s="15">
        <v>283</v>
      </c>
      <c r="B325" s="53" t="s">
        <v>115</v>
      </c>
      <c r="C325" s="53"/>
      <c r="D325" s="53"/>
      <c r="E325" s="14" t="s">
        <v>23</v>
      </c>
      <c r="F325" s="32">
        <v>0.121</v>
      </c>
      <c r="H325" s="37">
        <f t="shared" si="7"/>
        <v>0</v>
      </c>
    </row>
    <row r="326" spans="1:8" ht="15.6" customHeight="1" x14ac:dyDescent="0.3">
      <c r="A326" s="15">
        <v>284</v>
      </c>
      <c r="B326" s="53" t="s">
        <v>265</v>
      </c>
      <c r="C326" s="53"/>
      <c r="D326" s="53"/>
      <c r="E326" s="14" t="s">
        <v>45</v>
      </c>
      <c r="F326" s="31">
        <v>1.69</v>
      </c>
      <c r="H326" s="37">
        <f t="shared" si="7"/>
        <v>0</v>
      </c>
    </row>
    <row r="327" spans="1:8" ht="28.05" customHeight="1" x14ac:dyDescent="0.3">
      <c r="A327" s="15">
        <v>285</v>
      </c>
      <c r="B327" s="53" t="s">
        <v>116</v>
      </c>
      <c r="C327" s="53"/>
      <c r="D327" s="53"/>
      <c r="E327" s="14" t="s">
        <v>23</v>
      </c>
      <c r="F327" s="32">
        <v>0.121</v>
      </c>
      <c r="H327" s="37">
        <f t="shared" si="7"/>
        <v>0</v>
      </c>
    </row>
    <row r="328" spans="1:8" ht="16.8" customHeight="1" x14ac:dyDescent="0.3">
      <c r="A328" s="15">
        <v>286</v>
      </c>
      <c r="B328" s="53" t="s">
        <v>74</v>
      </c>
      <c r="C328" s="53"/>
      <c r="D328" s="53"/>
      <c r="E328" s="14" t="s">
        <v>64</v>
      </c>
      <c r="F328" s="31">
        <v>3.63</v>
      </c>
      <c r="H328" s="37">
        <f t="shared" si="7"/>
        <v>0</v>
      </c>
    </row>
    <row r="329" spans="1:8" ht="16.2" customHeight="1" x14ac:dyDescent="0.3">
      <c r="A329" s="15">
        <v>287</v>
      </c>
      <c r="B329" s="53" t="s">
        <v>154</v>
      </c>
      <c r="C329" s="53"/>
      <c r="D329" s="53"/>
      <c r="E329" s="14" t="s">
        <v>155</v>
      </c>
      <c r="F329" s="33">
        <v>14.1</v>
      </c>
      <c r="H329" s="37">
        <f t="shared" si="7"/>
        <v>0</v>
      </c>
    </row>
    <row r="330" spans="1:8" ht="14.85" customHeight="1" x14ac:dyDescent="0.3">
      <c r="A330" s="15">
        <v>288</v>
      </c>
      <c r="B330" s="53" t="s">
        <v>156</v>
      </c>
      <c r="C330" s="53"/>
      <c r="D330" s="53"/>
      <c r="E330" s="14" t="s">
        <v>23</v>
      </c>
      <c r="F330" s="36">
        <v>1.41E-2</v>
      </c>
      <c r="H330" s="37">
        <f t="shared" si="7"/>
        <v>0</v>
      </c>
    </row>
    <row r="331" spans="1:8" ht="13.8" customHeight="1" x14ac:dyDescent="0.3">
      <c r="A331" s="15">
        <v>289</v>
      </c>
      <c r="B331" s="53" t="s">
        <v>74</v>
      </c>
      <c r="C331" s="53"/>
      <c r="D331" s="53"/>
      <c r="E331" s="14" t="s">
        <v>64</v>
      </c>
      <c r="F331" s="31">
        <v>0.42</v>
      </c>
      <c r="H331" s="37">
        <f t="shared" si="7"/>
        <v>0</v>
      </c>
    </row>
    <row r="332" spans="1:8" ht="54.45" customHeight="1" x14ac:dyDescent="0.3">
      <c r="A332" s="15">
        <v>290</v>
      </c>
      <c r="B332" s="53" t="s">
        <v>89</v>
      </c>
      <c r="C332" s="53"/>
      <c r="D332" s="53"/>
      <c r="E332" s="14" t="s">
        <v>25</v>
      </c>
      <c r="F332" s="31">
        <v>0.01</v>
      </c>
      <c r="H332" s="37">
        <f t="shared" si="7"/>
        <v>0</v>
      </c>
    </row>
    <row r="333" spans="1:8" ht="27" customHeight="1" x14ac:dyDescent="0.3">
      <c r="A333" s="15">
        <v>291</v>
      </c>
      <c r="B333" s="53" t="s">
        <v>90</v>
      </c>
      <c r="C333" s="53"/>
      <c r="D333" s="53"/>
      <c r="E333" s="14" t="s">
        <v>47</v>
      </c>
      <c r="F333" s="34">
        <v>1</v>
      </c>
      <c r="H333" s="37">
        <f t="shared" si="7"/>
        <v>0</v>
      </c>
    </row>
    <row r="334" spans="1:8" ht="28.05" customHeight="1" x14ac:dyDescent="0.3">
      <c r="A334" s="15">
        <v>292</v>
      </c>
      <c r="B334" s="53" t="s">
        <v>69</v>
      </c>
      <c r="C334" s="53"/>
      <c r="D334" s="53"/>
      <c r="E334" s="14" t="s">
        <v>23</v>
      </c>
      <c r="F334" s="32">
        <v>0.33800000000000002</v>
      </c>
      <c r="H334" s="37">
        <f t="shared" si="7"/>
        <v>0</v>
      </c>
    </row>
    <row r="335" spans="1:8" ht="14.4" customHeight="1" x14ac:dyDescent="0.3">
      <c r="A335" s="15">
        <v>293</v>
      </c>
      <c r="B335" s="53" t="s">
        <v>70</v>
      </c>
      <c r="C335" s="53"/>
      <c r="D335" s="53"/>
      <c r="E335" s="14" t="s">
        <v>64</v>
      </c>
      <c r="F335" s="33">
        <v>67.599999999999994</v>
      </c>
      <c r="H335" s="37">
        <f t="shared" si="7"/>
        <v>0</v>
      </c>
    </row>
    <row r="336" spans="1:8" ht="18.600000000000001" customHeight="1" x14ac:dyDescent="0.3">
      <c r="A336" s="15">
        <v>294</v>
      </c>
      <c r="B336" s="53" t="s">
        <v>71</v>
      </c>
      <c r="C336" s="53"/>
      <c r="D336" s="53"/>
      <c r="E336" s="14" t="s">
        <v>64</v>
      </c>
      <c r="F336" s="31">
        <v>45.63</v>
      </c>
      <c r="H336" s="37">
        <f t="shared" si="7"/>
        <v>0</v>
      </c>
    </row>
    <row r="337" spans="1:8" ht="15" customHeight="1" x14ac:dyDescent="0.3">
      <c r="A337" s="15">
        <v>295</v>
      </c>
      <c r="B337" s="53" t="s">
        <v>265</v>
      </c>
      <c r="C337" s="53"/>
      <c r="D337" s="53"/>
      <c r="E337" s="14" t="s">
        <v>45</v>
      </c>
      <c r="F337" s="31">
        <v>4.7300000000000004</v>
      </c>
      <c r="H337" s="37">
        <f t="shared" si="7"/>
        <v>0</v>
      </c>
    </row>
    <row r="338" spans="1:8" ht="14.85" customHeight="1" x14ac:dyDescent="0.3">
      <c r="A338" s="15">
        <v>296</v>
      </c>
      <c r="B338" s="53" t="s">
        <v>65</v>
      </c>
      <c r="C338" s="53"/>
      <c r="D338" s="53"/>
      <c r="E338" s="14" t="s">
        <v>23</v>
      </c>
      <c r="F338" s="32">
        <v>0.33800000000000002</v>
      </c>
      <c r="H338" s="37">
        <f t="shared" si="7"/>
        <v>0</v>
      </c>
    </row>
    <row r="339" spans="1:8" ht="14.85" customHeight="1" x14ac:dyDescent="0.3">
      <c r="A339" s="15">
        <v>297</v>
      </c>
      <c r="B339" s="53" t="s">
        <v>66</v>
      </c>
      <c r="C339" s="53"/>
      <c r="D339" s="53"/>
      <c r="E339" s="14" t="s">
        <v>45</v>
      </c>
      <c r="F339" s="31">
        <v>6.76</v>
      </c>
      <c r="H339" s="37">
        <f t="shared" si="7"/>
        <v>0</v>
      </c>
    </row>
    <row r="340" spans="1:8" ht="14.85" customHeight="1" x14ac:dyDescent="0.3">
      <c r="A340" s="15">
        <v>298</v>
      </c>
      <c r="B340" s="53" t="s">
        <v>67</v>
      </c>
      <c r="C340" s="53"/>
      <c r="D340" s="53"/>
      <c r="E340" s="14" t="s">
        <v>68</v>
      </c>
      <c r="F340" s="32">
        <v>35.152000000000001</v>
      </c>
      <c r="H340" s="37">
        <f t="shared" si="7"/>
        <v>0</v>
      </c>
    </row>
    <row r="341" spans="1:8" ht="28.05" customHeight="1" x14ac:dyDescent="0.3">
      <c r="A341" s="15">
        <v>299</v>
      </c>
      <c r="B341" s="53" t="s">
        <v>72</v>
      </c>
      <c r="C341" s="53"/>
      <c r="D341" s="53"/>
      <c r="E341" s="14" t="s">
        <v>23</v>
      </c>
      <c r="F341" s="32">
        <v>0.33800000000000002</v>
      </c>
      <c r="H341" s="37">
        <f t="shared" si="7"/>
        <v>0</v>
      </c>
    </row>
    <row r="342" spans="1:8" ht="19.2" customHeight="1" x14ac:dyDescent="0.3">
      <c r="A342" s="15">
        <v>300</v>
      </c>
      <c r="B342" s="53" t="s">
        <v>265</v>
      </c>
      <c r="C342" s="53"/>
      <c r="D342" s="53"/>
      <c r="E342" s="14" t="s">
        <v>45</v>
      </c>
      <c r="F342" s="31">
        <v>4.7300000000000004</v>
      </c>
      <c r="H342" s="37">
        <f t="shared" si="7"/>
        <v>0</v>
      </c>
    </row>
    <row r="343" spans="1:8" ht="28.05" customHeight="1" x14ac:dyDescent="0.3">
      <c r="A343" s="15">
        <v>301</v>
      </c>
      <c r="B343" s="53" t="s">
        <v>73</v>
      </c>
      <c r="C343" s="53"/>
      <c r="D343" s="53"/>
      <c r="E343" s="14" t="s">
        <v>23</v>
      </c>
      <c r="F343" s="32">
        <v>0.33800000000000002</v>
      </c>
      <c r="H343" s="37">
        <f t="shared" si="7"/>
        <v>0</v>
      </c>
    </row>
    <row r="344" spans="1:8" ht="16.2" customHeight="1" x14ac:dyDescent="0.3">
      <c r="A344" s="15">
        <v>302</v>
      </c>
      <c r="B344" s="53" t="s">
        <v>74</v>
      </c>
      <c r="C344" s="53"/>
      <c r="D344" s="53"/>
      <c r="E344" s="14" t="s">
        <v>64</v>
      </c>
      <c r="F344" s="31">
        <v>10.14</v>
      </c>
      <c r="H344" s="37">
        <f t="shared" si="7"/>
        <v>0</v>
      </c>
    </row>
    <row r="345" spans="1:8" ht="14.85" customHeight="1" x14ac:dyDescent="0.3">
      <c r="A345" s="15">
        <v>303</v>
      </c>
      <c r="B345" s="53" t="s">
        <v>157</v>
      </c>
      <c r="C345" s="53"/>
      <c r="D345" s="53"/>
      <c r="E345" s="14" t="s">
        <v>158</v>
      </c>
      <c r="F345" s="34">
        <v>1</v>
      </c>
      <c r="H345" s="37">
        <f t="shared" si="7"/>
        <v>0</v>
      </c>
    </row>
    <row r="346" spans="1:8" ht="16.8" customHeight="1" x14ac:dyDescent="0.3">
      <c r="A346" s="15">
        <v>304</v>
      </c>
      <c r="B346" s="53" t="s">
        <v>159</v>
      </c>
      <c r="C346" s="53"/>
      <c r="D346" s="53"/>
      <c r="E346" s="14" t="s">
        <v>47</v>
      </c>
      <c r="F346" s="34">
        <v>1</v>
      </c>
      <c r="H346" s="37">
        <f t="shared" si="7"/>
        <v>0</v>
      </c>
    </row>
    <row r="347" spans="1:8" ht="28.05" customHeight="1" x14ac:dyDescent="0.3">
      <c r="A347" s="15">
        <v>305</v>
      </c>
      <c r="B347" s="53" t="s">
        <v>91</v>
      </c>
      <c r="C347" s="53"/>
      <c r="D347" s="53"/>
      <c r="E347" s="14" t="s">
        <v>47</v>
      </c>
      <c r="F347" s="34">
        <v>2</v>
      </c>
      <c r="H347" s="37">
        <f t="shared" si="7"/>
        <v>0</v>
      </c>
    </row>
    <row r="348" spans="1:8" ht="14.85" customHeight="1" x14ac:dyDescent="0.3">
      <c r="A348" s="15">
        <v>306</v>
      </c>
      <c r="B348" s="53" t="s">
        <v>147</v>
      </c>
      <c r="C348" s="53"/>
      <c r="D348" s="53"/>
      <c r="E348" s="14" t="s">
        <v>23</v>
      </c>
      <c r="F348" s="32">
        <v>0.121</v>
      </c>
      <c r="H348" s="37">
        <f t="shared" si="7"/>
        <v>0</v>
      </c>
    </row>
    <row r="349" spans="1:8" ht="28.05" customHeight="1" x14ac:dyDescent="0.3">
      <c r="A349" s="15">
        <v>307</v>
      </c>
      <c r="B349" s="53" t="s">
        <v>265</v>
      </c>
      <c r="C349" s="53"/>
      <c r="D349" s="53"/>
      <c r="E349" s="14" t="s">
        <v>45</v>
      </c>
      <c r="F349" s="31">
        <v>2.42</v>
      </c>
      <c r="H349" s="37">
        <f t="shared" si="7"/>
        <v>0</v>
      </c>
    </row>
    <row r="350" spans="1:8" ht="46.2" customHeight="1" x14ac:dyDescent="0.3">
      <c r="A350" s="15">
        <v>308</v>
      </c>
      <c r="B350" s="53" t="s">
        <v>276</v>
      </c>
      <c r="C350" s="53"/>
      <c r="D350" s="53"/>
      <c r="E350" s="14" t="s">
        <v>23</v>
      </c>
      <c r="F350" s="32">
        <v>0.121</v>
      </c>
      <c r="H350" s="37">
        <f t="shared" si="7"/>
        <v>0</v>
      </c>
    </row>
    <row r="351" spans="1:8" ht="41.25" customHeight="1" x14ac:dyDescent="0.3">
      <c r="A351" s="15">
        <v>309</v>
      </c>
      <c r="B351" s="53" t="s">
        <v>118</v>
      </c>
      <c r="C351" s="53"/>
      <c r="D351" s="53"/>
      <c r="E351" s="14" t="s">
        <v>23</v>
      </c>
      <c r="F351" s="32">
        <v>0.121</v>
      </c>
      <c r="H351" s="37">
        <f t="shared" si="7"/>
        <v>0</v>
      </c>
    </row>
    <row r="352" spans="1:8" ht="24.6" customHeight="1" x14ac:dyDescent="0.3">
      <c r="A352" s="15">
        <v>310</v>
      </c>
      <c r="B352" s="53" t="s">
        <v>119</v>
      </c>
      <c r="C352" s="53"/>
      <c r="D352" s="53"/>
      <c r="E352" s="14" t="s">
        <v>68</v>
      </c>
      <c r="F352" s="31">
        <v>13.31</v>
      </c>
      <c r="H352" s="37">
        <f t="shared" si="7"/>
        <v>0</v>
      </c>
    </row>
    <row r="353" spans="1:8" ht="41.25" customHeight="1" x14ac:dyDescent="0.3">
      <c r="A353" s="15">
        <v>311</v>
      </c>
      <c r="B353" s="53" t="s">
        <v>123</v>
      </c>
      <c r="C353" s="53"/>
      <c r="D353" s="53"/>
      <c r="E353" s="14" t="s">
        <v>121</v>
      </c>
      <c r="F353" s="33">
        <v>1.3</v>
      </c>
      <c r="H353" s="37">
        <f t="shared" si="7"/>
        <v>0</v>
      </c>
    </row>
    <row r="354" spans="1:8" ht="25.8" customHeight="1" x14ac:dyDescent="0.3">
      <c r="A354" s="15">
        <v>312</v>
      </c>
      <c r="B354" s="53" t="s">
        <v>122</v>
      </c>
      <c r="C354" s="53"/>
      <c r="D354" s="53"/>
      <c r="E354" s="14" t="s">
        <v>68</v>
      </c>
      <c r="F354" s="31">
        <v>1.56</v>
      </c>
      <c r="H354" s="37">
        <f t="shared" si="7"/>
        <v>0</v>
      </c>
    </row>
    <row r="355" spans="1:8" ht="15.45" customHeight="1" x14ac:dyDescent="0.3">
      <c r="A355" s="15"/>
      <c r="B355" s="53" t="s">
        <v>103</v>
      </c>
      <c r="C355" s="53"/>
      <c r="D355" s="53"/>
      <c r="E355" s="19"/>
      <c r="F355" s="34"/>
      <c r="H355" s="37">
        <f>SUM(H309:H354)</f>
        <v>0</v>
      </c>
    </row>
    <row r="356" spans="1:8" ht="15.45" customHeight="1" x14ac:dyDescent="0.3">
      <c r="A356" s="38"/>
      <c r="B356" s="57" t="s">
        <v>104</v>
      </c>
      <c r="C356" s="57"/>
      <c r="D356" s="57"/>
      <c r="E356" s="39"/>
      <c r="F356" s="40"/>
      <c r="G356" s="41"/>
      <c r="H356" s="42">
        <f>H355+H273</f>
        <v>0</v>
      </c>
    </row>
    <row r="357" spans="1:8" ht="28.05" customHeight="1" x14ac:dyDescent="0.3">
      <c r="A357" s="20"/>
      <c r="B357" s="54" t="s">
        <v>160</v>
      </c>
      <c r="C357" s="55"/>
      <c r="D357" s="55"/>
      <c r="E357" s="16"/>
      <c r="F357" s="30"/>
      <c r="H357" s="37"/>
    </row>
    <row r="358" spans="1:8" ht="14.85" customHeight="1" x14ac:dyDescent="0.3">
      <c r="A358" s="17"/>
      <c r="B358" s="54" t="s">
        <v>22</v>
      </c>
      <c r="C358" s="54"/>
      <c r="D358" s="54"/>
      <c r="E358" s="18"/>
      <c r="F358" s="30"/>
      <c r="H358" s="37"/>
    </row>
    <row r="359" spans="1:8" ht="14.85" customHeight="1" x14ac:dyDescent="0.3">
      <c r="A359" s="15">
        <v>313</v>
      </c>
      <c r="B359" s="53" t="s">
        <v>106</v>
      </c>
      <c r="C359" s="53"/>
      <c r="D359" s="53"/>
      <c r="E359" s="14" t="s">
        <v>25</v>
      </c>
      <c r="F359" s="31">
        <v>0.03</v>
      </c>
      <c r="H359" s="37">
        <f>F359*G359</f>
        <v>0</v>
      </c>
    </row>
    <row r="360" spans="1:8" ht="28.05" customHeight="1" x14ac:dyDescent="0.3">
      <c r="A360" s="15">
        <v>314</v>
      </c>
      <c r="B360" s="53" t="s">
        <v>136</v>
      </c>
      <c r="C360" s="53"/>
      <c r="D360" s="53"/>
      <c r="E360" s="14" t="s">
        <v>25</v>
      </c>
      <c r="F360" s="31">
        <v>0.02</v>
      </c>
      <c r="H360" s="37">
        <f>F360*G360</f>
        <v>0</v>
      </c>
    </row>
    <row r="361" spans="1:8" ht="15.45" customHeight="1" x14ac:dyDescent="0.3">
      <c r="A361" s="15"/>
      <c r="B361" s="53" t="s">
        <v>30</v>
      </c>
      <c r="C361" s="53"/>
      <c r="D361" s="53"/>
      <c r="E361" s="19"/>
      <c r="F361" s="34"/>
      <c r="H361" s="37">
        <f>SUM(H359:H360)</f>
        <v>0</v>
      </c>
    </row>
    <row r="362" spans="1:8" ht="14.85" customHeight="1" x14ac:dyDescent="0.3">
      <c r="A362" s="20"/>
      <c r="B362" s="54" t="s">
        <v>31</v>
      </c>
      <c r="C362" s="55"/>
      <c r="D362" s="55"/>
      <c r="E362" s="18"/>
      <c r="F362" s="30"/>
      <c r="H362" s="37"/>
    </row>
    <row r="363" spans="1:8" ht="14.85" customHeight="1" x14ac:dyDescent="0.3">
      <c r="A363" s="15">
        <v>315</v>
      </c>
      <c r="B363" s="53" t="s">
        <v>153</v>
      </c>
      <c r="C363" s="53"/>
      <c r="D363" s="53"/>
      <c r="E363" s="14" t="s">
        <v>23</v>
      </c>
      <c r="F363" s="33">
        <v>0.2</v>
      </c>
      <c r="H363" s="37">
        <f>F363*G363</f>
        <v>0</v>
      </c>
    </row>
    <row r="364" spans="1:8" ht="15.6" customHeight="1" x14ac:dyDescent="0.3">
      <c r="A364" s="15">
        <v>316</v>
      </c>
      <c r="B364" s="53" t="s">
        <v>265</v>
      </c>
      <c r="C364" s="53"/>
      <c r="D364" s="53"/>
      <c r="E364" s="14" t="s">
        <v>45</v>
      </c>
      <c r="F364" s="33">
        <v>2.8</v>
      </c>
      <c r="H364" s="37">
        <f t="shared" ref="H364:H407" si="8">F364*G364</f>
        <v>0</v>
      </c>
    </row>
    <row r="365" spans="1:8" ht="28.05" customHeight="1" x14ac:dyDescent="0.3">
      <c r="A365" s="15">
        <v>317</v>
      </c>
      <c r="B365" s="53" t="s">
        <v>114</v>
      </c>
      <c r="C365" s="53"/>
      <c r="D365" s="53"/>
      <c r="E365" s="14" t="s">
        <v>23</v>
      </c>
      <c r="F365" s="33">
        <v>0.2</v>
      </c>
      <c r="H365" s="37">
        <f t="shared" si="8"/>
        <v>0</v>
      </c>
    </row>
    <row r="366" spans="1:8" ht="19.2" customHeight="1" x14ac:dyDescent="0.3">
      <c r="A366" s="15">
        <v>318</v>
      </c>
      <c r="B366" s="53" t="s">
        <v>70</v>
      </c>
      <c r="C366" s="53"/>
      <c r="D366" s="53"/>
      <c r="E366" s="14" t="s">
        <v>64</v>
      </c>
      <c r="F366" s="34">
        <v>40</v>
      </c>
      <c r="H366" s="37">
        <f t="shared" si="8"/>
        <v>0</v>
      </c>
    </row>
    <row r="367" spans="1:8" ht="18.600000000000001" customHeight="1" x14ac:dyDescent="0.3">
      <c r="A367" s="15">
        <v>319</v>
      </c>
      <c r="B367" s="53" t="s">
        <v>71</v>
      </c>
      <c r="C367" s="53"/>
      <c r="D367" s="53"/>
      <c r="E367" s="14" t="s">
        <v>64</v>
      </c>
      <c r="F367" s="34">
        <v>27</v>
      </c>
      <c r="H367" s="37">
        <f t="shared" si="8"/>
        <v>0</v>
      </c>
    </row>
    <row r="368" spans="1:8" ht="18" customHeight="1" x14ac:dyDescent="0.3">
      <c r="A368" s="15">
        <v>320</v>
      </c>
      <c r="B368" s="53" t="s">
        <v>265</v>
      </c>
      <c r="C368" s="53"/>
      <c r="D368" s="53"/>
      <c r="E368" s="14" t="s">
        <v>45</v>
      </c>
      <c r="F368" s="33">
        <v>2.8</v>
      </c>
      <c r="H368" s="37">
        <f t="shared" si="8"/>
        <v>0</v>
      </c>
    </row>
    <row r="369" spans="1:8" ht="14.85" customHeight="1" x14ac:dyDescent="0.3">
      <c r="A369" s="15">
        <v>321</v>
      </c>
      <c r="B369" s="53" t="s">
        <v>65</v>
      </c>
      <c r="C369" s="53"/>
      <c r="D369" s="53"/>
      <c r="E369" s="14" t="s">
        <v>23</v>
      </c>
      <c r="F369" s="33">
        <v>0.2</v>
      </c>
      <c r="H369" s="37">
        <f t="shared" si="8"/>
        <v>0</v>
      </c>
    </row>
    <row r="370" spans="1:8" ht="14.85" customHeight="1" x14ac:dyDescent="0.3">
      <c r="A370" s="15">
        <v>322</v>
      </c>
      <c r="B370" s="53" t="s">
        <v>66</v>
      </c>
      <c r="C370" s="53"/>
      <c r="D370" s="53"/>
      <c r="E370" s="14" t="s">
        <v>45</v>
      </c>
      <c r="F370" s="34">
        <v>4</v>
      </c>
      <c r="H370" s="37">
        <f t="shared" si="8"/>
        <v>0</v>
      </c>
    </row>
    <row r="371" spans="1:8" ht="14.85" customHeight="1" x14ac:dyDescent="0.3">
      <c r="A371" s="15">
        <v>323</v>
      </c>
      <c r="B371" s="53" t="s">
        <v>67</v>
      </c>
      <c r="C371" s="53"/>
      <c r="D371" s="53"/>
      <c r="E371" s="14" t="s">
        <v>68</v>
      </c>
      <c r="F371" s="33">
        <v>20.8</v>
      </c>
      <c r="H371" s="37">
        <f t="shared" si="8"/>
        <v>0</v>
      </c>
    </row>
    <row r="372" spans="1:8" ht="28.05" customHeight="1" x14ac:dyDescent="0.3">
      <c r="A372" s="15">
        <v>324</v>
      </c>
      <c r="B372" s="53" t="s">
        <v>115</v>
      </c>
      <c r="C372" s="53"/>
      <c r="D372" s="53"/>
      <c r="E372" s="14" t="s">
        <v>23</v>
      </c>
      <c r="F372" s="33">
        <v>0.2</v>
      </c>
      <c r="H372" s="37">
        <f t="shared" si="8"/>
        <v>0</v>
      </c>
    </row>
    <row r="373" spans="1:8" ht="13.2" customHeight="1" x14ac:dyDescent="0.3">
      <c r="A373" s="15">
        <v>325</v>
      </c>
      <c r="B373" s="53" t="s">
        <v>265</v>
      </c>
      <c r="C373" s="53"/>
      <c r="D373" s="53"/>
      <c r="E373" s="14" t="s">
        <v>45</v>
      </c>
      <c r="F373" s="33">
        <v>2.8</v>
      </c>
      <c r="H373" s="37">
        <f t="shared" si="8"/>
        <v>0</v>
      </c>
    </row>
    <row r="374" spans="1:8" ht="28.05" customHeight="1" x14ac:dyDescent="0.3">
      <c r="A374" s="15">
        <v>326</v>
      </c>
      <c r="B374" s="53" t="s">
        <v>116</v>
      </c>
      <c r="C374" s="53"/>
      <c r="D374" s="53"/>
      <c r="E374" s="14" t="s">
        <v>23</v>
      </c>
      <c r="F374" s="33">
        <v>0.2</v>
      </c>
      <c r="H374" s="37">
        <f t="shared" si="8"/>
        <v>0</v>
      </c>
    </row>
    <row r="375" spans="1:8" ht="18" customHeight="1" x14ac:dyDescent="0.3">
      <c r="A375" s="15">
        <v>327</v>
      </c>
      <c r="B375" s="53" t="s">
        <v>74</v>
      </c>
      <c r="C375" s="53"/>
      <c r="D375" s="53"/>
      <c r="E375" s="14" t="s">
        <v>64</v>
      </c>
      <c r="F375" s="34">
        <v>6</v>
      </c>
      <c r="H375" s="37">
        <f t="shared" si="8"/>
        <v>0</v>
      </c>
    </row>
    <row r="376" spans="1:8" ht="16.2" customHeight="1" x14ac:dyDescent="0.3">
      <c r="A376" s="15">
        <v>328</v>
      </c>
      <c r="B376" s="53" t="s">
        <v>154</v>
      </c>
      <c r="C376" s="53"/>
      <c r="D376" s="53"/>
      <c r="E376" s="14" t="s">
        <v>155</v>
      </c>
      <c r="F376" s="33">
        <v>26.9</v>
      </c>
      <c r="H376" s="37">
        <f t="shared" si="8"/>
        <v>0</v>
      </c>
    </row>
    <row r="377" spans="1:8" ht="14.85" customHeight="1" x14ac:dyDescent="0.3">
      <c r="A377" s="15">
        <v>329</v>
      </c>
      <c r="B377" s="53" t="s">
        <v>156</v>
      </c>
      <c r="C377" s="53"/>
      <c r="D377" s="53"/>
      <c r="E377" s="14" t="s">
        <v>23</v>
      </c>
      <c r="F377" s="36">
        <v>2.69E-2</v>
      </c>
      <c r="H377" s="37">
        <f t="shared" si="8"/>
        <v>0</v>
      </c>
    </row>
    <row r="378" spans="1:8" ht="15.6" customHeight="1" x14ac:dyDescent="0.3">
      <c r="A378" s="15">
        <v>330</v>
      </c>
      <c r="B378" s="53" t="s">
        <v>74</v>
      </c>
      <c r="C378" s="53"/>
      <c r="D378" s="53"/>
      <c r="E378" s="14" t="s">
        <v>64</v>
      </c>
      <c r="F378" s="31">
        <v>0.81</v>
      </c>
      <c r="H378" s="37">
        <f t="shared" si="8"/>
        <v>0</v>
      </c>
    </row>
    <row r="379" spans="1:8" ht="54.45" customHeight="1" x14ac:dyDescent="0.3">
      <c r="A379" s="15">
        <v>331</v>
      </c>
      <c r="B379" s="53" t="s">
        <v>89</v>
      </c>
      <c r="C379" s="53"/>
      <c r="D379" s="53"/>
      <c r="E379" s="14" t="s">
        <v>25</v>
      </c>
      <c r="F379" s="31">
        <v>0.04</v>
      </c>
      <c r="H379" s="37">
        <f t="shared" si="8"/>
        <v>0</v>
      </c>
    </row>
    <row r="380" spans="1:8" ht="30" customHeight="1" x14ac:dyDescent="0.3">
      <c r="A380" s="15">
        <v>332</v>
      </c>
      <c r="B380" s="53" t="s">
        <v>90</v>
      </c>
      <c r="C380" s="53"/>
      <c r="D380" s="53"/>
      <c r="E380" s="14" t="s">
        <v>47</v>
      </c>
      <c r="F380" s="34">
        <v>4</v>
      </c>
      <c r="H380" s="37">
        <f t="shared" si="8"/>
        <v>0</v>
      </c>
    </row>
    <row r="381" spans="1:8" ht="28.05" customHeight="1" x14ac:dyDescent="0.3">
      <c r="A381" s="15">
        <v>333</v>
      </c>
      <c r="B381" s="53" t="s">
        <v>69</v>
      </c>
      <c r="C381" s="53"/>
      <c r="D381" s="53"/>
      <c r="E381" s="14" t="s">
        <v>23</v>
      </c>
      <c r="F381" s="31">
        <v>0.57999999999999996</v>
      </c>
      <c r="H381" s="37">
        <f t="shared" si="8"/>
        <v>0</v>
      </c>
    </row>
    <row r="382" spans="1:8" ht="15" customHeight="1" x14ac:dyDescent="0.3">
      <c r="A382" s="15">
        <v>334</v>
      </c>
      <c r="B382" s="53" t="s">
        <v>70</v>
      </c>
      <c r="C382" s="53"/>
      <c r="D382" s="53"/>
      <c r="E382" s="14" t="s">
        <v>64</v>
      </c>
      <c r="F382" s="34">
        <v>116</v>
      </c>
      <c r="H382" s="37">
        <f t="shared" si="8"/>
        <v>0</v>
      </c>
    </row>
    <row r="383" spans="1:8" ht="18.600000000000001" customHeight="1" x14ac:dyDescent="0.3">
      <c r="A383" s="15">
        <v>335</v>
      </c>
      <c r="B383" s="53" t="s">
        <v>71</v>
      </c>
      <c r="C383" s="53"/>
      <c r="D383" s="53"/>
      <c r="E383" s="14" t="s">
        <v>64</v>
      </c>
      <c r="F383" s="33">
        <v>78.3</v>
      </c>
      <c r="H383" s="37">
        <f t="shared" si="8"/>
        <v>0</v>
      </c>
    </row>
    <row r="384" spans="1:8" ht="18" customHeight="1" x14ac:dyDescent="0.3">
      <c r="A384" s="15">
        <v>336</v>
      </c>
      <c r="B384" s="53" t="s">
        <v>265</v>
      </c>
      <c r="C384" s="53"/>
      <c r="D384" s="53"/>
      <c r="E384" s="14" t="s">
        <v>45</v>
      </c>
      <c r="F384" s="31">
        <v>8.1199999999999992</v>
      </c>
      <c r="H384" s="37">
        <f t="shared" si="8"/>
        <v>0</v>
      </c>
    </row>
    <row r="385" spans="1:8" ht="14.85" customHeight="1" x14ac:dyDescent="0.3">
      <c r="A385" s="15">
        <v>337</v>
      </c>
      <c r="B385" s="53" t="s">
        <v>65</v>
      </c>
      <c r="C385" s="53"/>
      <c r="D385" s="53"/>
      <c r="E385" s="14" t="s">
        <v>23</v>
      </c>
      <c r="F385" s="31">
        <v>0.57999999999999996</v>
      </c>
      <c r="H385" s="37">
        <f t="shared" si="8"/>
        <v>0</v>
      </c>
    </row>
    <row r="386" spans="1:8" ht="14.85" customHeight="1" x14ac:dyDescent="0.3">
      <c r="A386" s="15">
        <v>338</v>
      </c>
      <c r="B386" s="53" t="s">
        <v>66</v>
      </c>
      <c r="C386" s="53"/>
      <c r="D386" s="53"/>
      <c r="E386" s="14" t="s">
        <v>45</v>
      </c>
      <c r="F386" s="33">
        <v>11.6</v>
      </c>
      <c r="H386" s="37">
        <f t="shared" si="8"/>
        <v>0</v>
      </c>
    </row>
    <row r="387" spans="1:8" ht="14.85" customHeight="1" x14ac:dyDescent="0.3">
      <c r="A387" s="15">
        <v>339</v>
      </c>
      <c r="B387" s="53" t="s">
        <v>67</v>
      </c>
      <c r="C387" s="53"/>
      <c r="D387" s="53"/>
      <c r="E387" s="14" t="s">
        <v>68</v>
      </c>
      <c r="F387" s="31">
        <v>60.32</v>
      </c>
      <c r="H387" s="37">
        <f t="shared" si="8"/>
        <v>0</v>
      </c>
    </row>
    <row r="388" spans="1:8" ht="28.05" customHeight="1" x14ac:dyDescent="0.3">
      <c r="A388" s="15">
        <v>340</v>
      </c>
      <c r="B388" s="53" t="s">
        <v>72</v>
      </c>
      <c r="C388" s="53"/>
      <c r="D388" s="53"/>
      <c r="E388" s="14" t="s">
        <v>23</v>
      </c>
      <c r="F388" s="31">
        <v>0.57999999999999996</v>
      </c>
      <c r="H388" s="37">
        <f t="shared" si="8"/>
        <v>0</v>
      </c>
    </row>
    <row r="389" spans="1:8" ht="28.05" customHeight="1" x14ac:dyDescent="0.3">
      <c r="A389" s="15">
        <v>341</v>
      </c>
      <c r="B389" s="53" t="s">
        <v>59</v>
      </c>
      <c r="C389" s="53"/>
      <c r="D389" s="53"/>
      <c r="E389" s="14" t="s">
        <v>45</v>
      </c>
      <c r="F389" s="31">
        <v>8.1199999999999992</v>
      </c>
      <c r="H389" s="37">
        <f t="shared" si="8"/>
        <v>0</v>
      </c>
    </row>
    <row r="390" spans="1:8" ht="28.05" customHeight="1" x14ac:dyDescent="0.3">
      <c r="A390" s="15">
        <v>342</v>
      </c>
      <c r="B390" s="53" t="s">
        <v>73</v>
      </c>
      <c r="C390" s="53"/>
      <c r="D390" s="53"/>
      <c r="E390" s="14" t="s">
        <v>23</v>
      </c>
      <c r="F390" s="31">
        <v>0.57999999999999996</v>
      </c>
      <c r="H390" s="37">
        <f t="shared" si="8"/>
        <v>0</v>
      </c>
    </row>
    <row r="391" spans="1:8" ht="28.05" customHeight="1" x14ac:dyDescent="0.3">
      <c r="A391" s="15">
        <v>343</v>
      </c>
      <c r="B391" s="53" t="s">
        <v>74</v>
      </c>
      <c r="C391" s="53"/>
      <c r="D391" s="53"/>
      <c r="E391" s="14" t="s">
        <v>64</v>
      </c>
      <c r="F391" s="33">
        <v>17.399999999999999</v>
      </c>
      <c r="H391" s="37">
        <f t="shared" si="8"/>
        <v>0</v>
      </c>
    </row>
    <row r="392" spans="1:8" ht="28.05" customHeight="1" x14ac:dyDescent="0.3">
      <c r="A392" s="15">
        <v>344</v>
      </c>
      <c r="B392" s="53" t="s">
        <v>91</v>
      </c>
      <c r="C392" s="53"/>
      <c r="D392" s="53"/>
      <c r="E392" s="14" t="s">
        <v>47</v>
      </c>
      <c r="F392" s="34">
        <v>2</v>
      </c>
      <c r="H392" s="37">
        <f t="shared" si="8"/>
        <v>0</v>
      </c>
    </row>
    <row r="393" spans="1:8" ht="14.85" customHeight="1" x14ac:dyDescent="0.3">
      <c r="A393" s="15">
        <v>345</v>
      </c>
      <c r="B393" s="53" t="s">
        <v>147</v>
      </c>
      <c r="C393" s="53"/>
      <c r="D393" s="53"/>
      <c r="E393" s="14" t="s">
        <v>23</v>
      </c>
      <c r="F393" s="33">
        <v>0.2</v>
      </c>
      <c r="H393" s="37">
        <f t="shared" si="8"/>
        <v>0</v>
      </c>
    </row>
    <row r="394" spans="1:8" ht="15.6" customHeight="1" x14ac:dyDescent="0.3">
      <c r="A394" s="15">
        <v>346</v>
      </c>
      <c r="B394" s="53" t="s">
        <v>265</v>
      </c>
      <c r="C394" s="53"/>
      <c r="D394" s="53"/>
      <c r="E394" s="14" t="s">
        <v>45</v>
      </c>
      <c r="F394" s="34">
        <v>4</v>
      </c>
      <c r="H394" s="37">
        <f t="shared" si="8"/>
        <v>0</v>
      </c>
    </row>
    <row r="395" spans="1:8" ht="42" customHeight="1" x14ac:dyDescent="0.3">
      <c r="A395" s="15">
        <v>347</v>
      </c>
      <c r="B395" s="53" t="s">
        <v>276</v>
      </c>
      <c r="C395" s="53"/>
      <c r="D395" s="53"/>
      <c r="E395" s="14" t="s">
        <v>23</v>
      </c>
      <c r="F395" s="33">
        <v>0.2</v>
      </c>
      <c r="H395" s="37">
        <f t="shared" si="8"/>
        <v>0</v>
      </c>
    </row>
    <row r="396" spans="1:8" ht="41.25" customHeight="1" x14ac:dyDescent="0.3">
      <c r="A396" s="15">
        <v>348</v>
      </c>
      <c r="B396" s="53" t="s">
        <v>118</v>
      </c>
      <c r="C396" s="53"/>
      <c r="D396" s="53"/>
      <c r="E396" s="14" t="s">
        <v>23</v>
      </c>
      <c r="F396" s="33">
        <v>0.2</v>
      </c>
      <c r="H396" s="37">
        <f t="shared" si="8"/>
        <v>0</v>
      </c>
    </row>
    <row r="397" spans="1:8" ht="22.8" customHeight="1" x14ac:dyDescent="0.3">
      <c r="A397" s="15">
        <v>349</v>
      </c>
      <c r="B397" s="53" t="s">
        <v>119</v>
      </c>
      <c r="C397" s="53"/>
      <c r="D397" s="53"/>
      <c r="E397" s="14" t="s">
        <v>68</v>
      </c>
      <c r="F397" s="34">
        <v>22</v>
      </c>
      <c r="H397" s="37">
        <f t="shared" si="8"/>
        <v>0</v>
      </c>
    </row>
    <row r="398" spans="1:8" ht="41.25" customHeight="1" x14ac:dyDescent="0.3">
      <c r="A398" s="15">
        <v>350</v>
      </c>
      <c r="B398" s="53" t="s">
        <v>123</v>
      </c>
      <c r="C398" s="53"/>
      <c r="D398" s="53"/>
      <c r="E398" s="14" t="s">
        <v>121</v>
      </c>
      <c r="F398" s="31">
        <v>2.19</v>
      </c>
      <c r="H398" s="37">
        <f t="shared" si="8"/>
        <v>0</v>
      </c>
    </row>
    <row r="399" spans="1:8" ht="23.4" customHeight="1" x14ac:dyDescent="0.3">
      <c r="A399" s="15">
        <v>351</v>
      </c>
      <c r="B399" s="53" t="s">
        <v>122</v>
      </c>
      <c r="C399" s="53"/>
      <c r="D399" s="53"/>
      <c r="E399" s="14" t="s">
        <v>68</v>
      </c>
      <c r="F399" s="32">
        <v>2.6280000000000001</v>
      </c>
      <c r="H399" s="37">
        <f t="shared" si="8"/>
        <v>0</v>
      </c>
    </row>
    <row r="400" spans="1:8" ht="54.45" customHeight="1" x14ac:dyDescent="0.3">
      <c r="A400" s="15">
        <v>352</v>
      </c>
      <c r="B400" s="53" t="s">
        <v>126</v>
      </c>
      <c r="C400" s="53"/>
      <c r="D400" s="53"/>
      <c r="E400" s="14" t="s">
        <v>127</v>
      </c>
      <c r="F400" s="34">
        <v>1</v>
      </c>
      <c r="H400" s="37">
        <f t="shared" si="8"/>
        <v>0</v>
      </c>
    </row>
    <row r="401" spans="1:8" ht="27" customHeight="1" x14ac:dyDescent="0.3">
      <c r="A401" s="15">
        <v>353</v>
      </c>
      <c r="B401" s="53" t="s">
        <v>128</v>
      </c>
      <c r="C401" s="53"/>
      <c r="D401" s="53"/>
      <c r="E401" s="14" t="s">
        <v>68</v>
      </c>
      <c r="F401" s="33">
        <v>2.1</v>
      </c>
      <c r="H401" s="37">
        <f t="shared" si="8"/>
        <v>0</v>
      </c>
    </row>
    <row r="402" spans="1:8" ht="19.2" customHeight="1" x14ac:dyDescent="0.3">
      <c r="A402" s="15">
        <v>354</v>
      </c>
      <c r="B402" s="53" t="s">
        <v>129</v>
      </c>
      <c r="C402" s="53"/>
      <c r="D402" s="53"/>
      <c r="E402" s="14" t="s">
        <v>47</v>
      </c>
      <c r="F402" s="34">
        <v>8</v>
      </c>
      <c r="H402" s="37">
        <f t="shared" si="8"/>
        <v>0</v>
      </c>
    </row>
    <row r="403" spans="1:8" ht="19.2" customHeight="1" x14ac:dyDescent="0.3">
      <c r="A403" s="15">
        <v>355</v>
      </c>
      <c r="B403" s="53" t="s">
        <v>130</v>
      </c>
      <c r="C403" s="53"/>
      <c r="D403" s="53"/>
      <c r="E403" s="14" t="s">
        <v>131</v>
      </c>
      <c r="F403" s="34">
        <v>1</v>
      </c>
      <c r="H403" s="37">
        <f t="shared" si="8"/>
        <v>0</v>
      </c>
    </row>
    <row r="404" spans="1:8" ht="14.85" customHeight="1" x14ac:dyDescent="0.3">
      <c r="A404" s="15">
        <v>356</v>
      </c>
      <c r="B404" s="53" t="s">
        <v>132</v>
      </c>
      <c r="C404" s="53"/>
      <c r="D404" s="53"/>
      <c r="E404" s="14" t="s">
        <v>44</v>
      </c>
      <c r="F404" s="32">
        <v>5.1999999999999998E-2</v>
      </c>
      <c r="H404" s="37">
        <f t="shared" si="8"/>
        <v>0</v>
      </c>
    </row>
    <row r="405" spans="1:8" ht="14.85" customHeight="1" x14ac:dyDescent="0.3">
      <c r="A405" s="15">
        <v>357</v>
      </c>
      <c r="B405" s="53" t="s">
        <v>133</v>
      </c>
      <c r="C405" s="53"/>
      <c r="D405" s="53"/>
      <c r="E405" s="14" t="s">
        <v>46</v>
      </c>
      <c r="F405" s="31">
        <v>5.72</v>
      </c>
      <c r="H405" s="37">
        <f t="shared" si="8"/>
        <v>0</v>
      </c>
    </row>
    <row r="406" spans="1:8" ht="14.85" customHeight="1" x14ac:dyDescent="0.3">
      <c r="A406" s="15">
        <v>358</v>
      </c>
      <c r="B406" s="53" t="s">
        <v>161</v>
      </c>
      <c r="C406" s="53"/>
      <c r="D406" s="53"/>
      <c r="E406" s="14" t="s">
        <v>162</v>
      </c>
      <c r="F406" s="34">
        <v>3</v>
      </c>
      <c r="H406" s="37">
        <f t="shared" si="8"/>
        <v>0</v>
      </c>
    </row>
    <row r="407" spans="1:8" ht="14.85" customHeight="1" x14ac:dyDescent="0.3">
      <c r="A407" s="15">
        <v>359</v>
      </c>
      <c r="B407" s="53" t="s">
        <v>163</v>
      </c>
      <c r="C407" s="53"/>
      <c r="D407" s="53"/>
      <c r="E407" s="14" t="s">
        <v>47</v>
      </c>
      <c r="F407" s="34">
        <v>3</v>
      </c>
      <c r="H407" s="37">
        <f t="shared" si="8"/>
        <v>0</v>
      </c>
    </row>
    <row r="408" spans="1:8" ht="15.45" customHeight="1" x14ac:dyDescent="0.3">
      <c r="A408" s="15"/>
      <c r="B408" s="53" t="s">
        <v>103</v>
      </c>
      <c r="C408" s="53"/>
      <c r="D408" s="53"/>
      <c r="E408" s="19"/>
      <c r="F408" s="34"/>
      <c r="H408" s="37">
        <f>SUM(H363:H407)</f>
        <v>0</v>
      </c>
    </row>
    <row r="409" spans="1:8" ht="15.45" customHeight="1" x14ac:dyDescent="0.3">
      <c r="A409" s="38"/>
      <c r="B409" s="57" t="s">
        <v>104</v>
      </c>
      <c r="C409" s="57"/>
      <c r="D409" s="57"/>
      <c r="E409" s="39"/>
      <c r="F409" s="40"/>
      <c r="G409" s="41"/>
      <c r="H409" s="42">
        <f>H408+H361</f>
        <v>0</v>
      </c>
    </row>
    <row r="410" spans="1:8" ht="28.05" customHeight="1" x14ac:dyDescent="0.3">
      <c r="A410" s="20"/>
      <c r="B410" s="54" t="s">
        <v>164</v>
      </c>
      <c r="C410" s="55"/>
      <c r="D410" s="55"/>
      <c r="E410" s="16"/>
      <c r="F410" s="30"/>
      <c r="H410" s="37"/>
    </row>
    <row r="411" spans="1:8" ht="14.85" customHeight="1" x14ac:dyDescent="0.3">
      <c r="A411" s="17"/>
      <c r="B411" s="54" t="s">
        <v>288</v>
      </c>
      <c r="C411" s="54"/>
      <c r="D411" s="54"/>
      <c r="E411" s="18"/>
      <c r="F411" s="30"/>
      <c r="H411" s="37"/>
    </row>
    <row r="412" spans="1:8" ht="14.85" customHeight="1" x14ac:dyDescent="0.3">
      <c r="A412" s="15">
        <v>360</v>
      </c>
      <c r="B412" s="53" t="s">
        <v>153</v>
      </c>
      <c r="C412" s="53"/>
      <c r="D412" s="53"/>
      <c r="E412" s="14" t="s">
        <v>23</v>
      </c>
      <c r="F412" s="32">
        <v>0.17499999999999999</v>
      </c>
      <c r="H412" s="37">
        <f>F412*G412</f>
        <v>0</v>
      </c>
    </row>
    <row r="413" spans="1:8" ht="16.8" customHeight="1" x14ac:dyDescent="0.3">
      <c r="A413" s="15">
        <v>361</v>
      </c>
      <c r="B413" s="53" t="s">
        <v>265</v>
      </c>
      <c r="C413" s="53"/>
      <c r="D413" s="53"/>
      <c r="E413" s="14" t="s">
        <v>45</v>
      </c>
      <c r="F413" s="31">
        <v>2.4500000000000002</v>
      </c>
      <c r="H413" s="37">
        <f t="shared" ref="H413:H468" si="9">F413*G413</f>
        <v>0</v>
      </c>
    </row>
    <row r="414" spans="1:8" ht="28.05" customHeight="1" x14ac:dyDescent="0.3">
      <c r="A414" s="15">
        <v>362</v>
      </c>
      <c r="B414" s="53" t="s">
        <v>114</v>
      </c>
      <c r="C414" s="53"/>
      <c r="D414" s="53"/>
      <c r="E414" s="14" t="s">
        <v>23</v>
      </c>
      <c r="F414" s="32">
        <v>0.17499999999999999</v>
      </c>
      <c r="H414" s="37">
        <f t="shared" si="9"/>
        <v>0</v>
      </c>
    </row>
    <row r="415" spans="1:8" ht="18.600000000000001" customHeight="1" x14ac:dyDescent="0.3">
      <c r="A415" s="15">
        <v>363</v>
      </c>
      <c r="B415" s="53" t="s">
        <v>70</v>
      </c>
      <c r="C415" s="53"/>
      <c r="D415" s="53"/>
      <c r="E415" s="14" t="s">
        <v>64</v>
      </c>
      <c r="F415" s="34">
        <v>35</v>
      </c>
      <c r="H415" s="37">
        <f t="shared" si="9"/>
        <v>0</v>
      </c>
    </row>
    <row r="416" spans="1:8" ht="18" customHeight="1" x14ac:dyDescent="0.3">
      <c r="A416" s="15">
        <v>364</v>
      </c>
      <c r="B416" s="53" t="s">
        <v>71</v>
      </c>
      <c r="C416" s="53"/>
      <c r="D416" s="53"/>
      <c r="E416" s="14" t="s">
        <v>64</v>
      </c>
      <c r="F416" s="31">
        <v>23.63</v>
      </c>
      <c r="H416" s="37">
        <f t="shared" si="9"/>
        <v>0</v>
      </c>
    </row>
    <row r="417" spans="1:8" ht="15" customHeight="1" x14ac:dyDescent="0.3">
      <c r="A417" s="15">
        <v>365</v>
      </c>
      <c r="B417" s="53" t="s">
        <v>265</v>
      </c>
      <c r="C417" s="53"/>
      <c r="D417" s="53"/>
      <c r="E417" s="14" t="s">
        <v>45</v>
      </c>
      <c r="F417" s="31">
        <v>2.4500000000000002</v>
      </c>
      <c r="H417" s="37">
        <f t="shared" si="9"/>
        <v>0</v>
      </c>
    </row>
    <row r="418" spans="1:8" ht="14.85" customHeight="1" x14ac:dyDescent="0.3">
      <c r="A418" s="15">
        <v>366</v>
      </c>
      <c r="B418" s="53" t="s">
        <v>65</v>
      </c>
      <c r="C418" s="53"/>
      <c r="D418" s="53"/>
      <c r="E418" s="14" t="s">
        <v>23</v>
      </c>
      <c r="F418" s="32">
        <v>0.17499999999999999</v>
      </c>
      <c r="H418" s="37">
        <f t="shared" si="9"/>
        <v>0</v>
      </c>
    </row>
    <row r="419" spans="1:8" ht="14.85" customHeight="1" x14ac:dyDescent="0.3">
      <c r="A419" s="15">
        <v>367</v>
      </c>
      <c r="B419" s="53" t="s">
        <v>66</v>
      </c>
      <c r="C419" s="53"/>
      <c r="D419" s="53"/>
      <c r="E419" s="14" t="s">
        <v>45</v>
      </c>
      <c r="F419" s="33">
        <v>3.5</v>
      </c>
      <c r="H419" s="37">
        <f t="shared" si="9"/>
        <v>0</v>
      </c>
    </row>
    <row r="420" spans="1:8" ht="14.85" customHeight="1" x14ac:dyDescent="0.3">
      <c r="A420" s="15">
        <v>368</v>
      </c>
      <c r="B420" s="53" t="s">
        <v>67</v>
      </c>
      <c r="C420" s="53"/>
      <c r="D420" s="53"/>
      <c r="E420" s="14" t="s">
        <v>68</v>
      </c>
      <c r="F420" s="33">
        <v>18.2</v>
      </c>
      <c r="H420" s="37">
        <f t="shared" si="9"/>
        <v>0</v>
      </c>
    </row>
    <row r="421" spans="1:8" ht="28.05" customHeight="1" x14ac:dyDescent="0.3">
      <c r="A421" s="15">
        <v>369</v>
      </c>
      <c r="B421" s="53" t="s">
        <v>115</v>
      </c>
      <c r="C421" s="53"/>
      <c r="D421" s="53"/>
      <c r="E421" s="14" t="s">
        <v>23</v>
      </c>
      <c r="F421" s="32">
        <v>0.17499999999999999</v>
      </c>
      <c r="H421" s="37">
        <f t="shared" si="9"/>
        <v>0</v>
      </c>
    </row>
    <row r="422" spans="1:8" ht="17.399999999999999" customHeight="1" x14ac:dyDescent="0.3">
      <c r="A422" s="15">
        <v>370</v>
      </c>
      <c r="B422" s="53" t="s">
        <v>265</v>
      </c>
      <c r="C422" s="53"/>
      <c r="D422" s="53"/>
      <c r="E422" s="14" t="s">
        <v>45</v>
      </c>
      <c r="F422" s="31">
        <v>2.4500000000000002</v>
      </c>
      <c r="H422" s="37">
        <f t="shared" si="9"/>
        <v>0</v>
      </c>
    </row>
    <row r="423" spans="1:8" ht="28.05" customHeight="1" x14ac:dyDescent="0.3">
      <c r="A423" s="15">
        <v>371</v>
      </c>
      <c r="B423" s="53" t="s">
        <v>116</v>
      </c>
      <c r="C423" s="53"/>
      <c r="D423" s="53"/>
      <c r="E423" s="14" t="s">
        <v>23</v>
      </c>
      <c r="F423" s="32">
        <v>0.17499999999999999</v>
      </c>
      <c r="H423" s="37">
        <f t="shared" si="9"/>
        <v>0</v>
      </c>
    </row>
    <row r="424" spans="1:8" ht="16.8" customHeight="1" x14ac:dyDescent="0.3">
      <c r="A424" s="15">
        <v>372</v>
      </c>
      <c r="B424" s="53" t="s">
        <v>74</v>
      </c>
      <c r="C424" s="53"/>
      <c r="D424" s="53"/>
      <c r="E424" s="14" t="s">
        <v>64</v>
      </c>
      <c r="F424" s="31">
        <v>5.25</v>
      </c>
      <c r="H424" s="37">
        <f t="shared" si="9"/>
        <v>0</v>
      </c>
    </row>
    <row r="425" spans="1:8" ht="14.4" customHeight="1" x14ac:dyDescent="0.3">
      <c r="A425" s="15">
        <v>373</v>
      </c>
      <c r="B425" s="53" t="s">
        <v>154</v>
      </c>
      <c r="C425" s="53"/>
      <c r="D425" s="53"/>
      <c r="E425" s="14" t="s">
        <v>155</v>
      </c>
      <c r="F425" s="33">
        <v>17.8</v>
      </c>
      <c r="H425" s="37">
        <f t="shared" si="9"/>
        <v>0</v>
      </c>
    </row>
    <row r="426" spans="1:8" ht="14.85" customHeight="1" x14ac:dyDescent="0.3">
      <c r="A426" s="15">
        <v>374</v>
      </c>
      <c r="B426" s="53" t="s">
        <v>156</v>
      </c>
      <c r="C426" s="53"/>
      <c r="D426" s="53"/>
      <c r="E426" s="14" t="s">
        <v>23</v>
      </c>
      <c r="F426" s="36">
        <v>1.78E-2</v>
      </c>
      <c r="H426" s="37">
        <f t="shared" si="9"/>
        <v>0</v>
      </c>
    </row>
    <row r="427" spans="1:8" ht="18.600000000000001" customHeight="1" x14ac:dyDescent="0.3">
      <c r="A427" s="15">
        <v>375</v>
      </c>
      <c r="B427" s="53" t="s">
        <v>74</v>
      </c>
      <c r="C427" s="53"/>
      <c r="D427" s="53"/>
      <c r="E427" s="14" t="s">
        <v>64</v>
      </c>
      <c r="F427" s="31">
        <v>0.53</v>
      </c>
      <c r="H427" s="37">
        <f t="shared" si="9"/>
        <v>0</v>
      </c>
    </row>
    <row r="428" spans="1:8" ht="28.05" customHeight="1" x14ac:dyDescent="0.3">
      <c r="A428" s="15">
        <v>376</v>
      </c>
      <c r="B428" s="53" t="s">
        <v>141</v>
      </c>
      <c r="C428" s="53"/>
      <c r="D428" s="53"/>
      <c r="E428" s="14" t="s">
        <v>23</v>
      </c>
      <c r="F428" s="36">
        <v>2.3599999999999999E-2</v>
      </c>
      <c r="H428" s="37">
        <f t="shared" si="9"/>
        <v>0</v>
      </c>
    </row>
    <row r="429" spans="1:8" ht="18" customHeight="1" x14ac:dyDescent="0.3">
      <c r="A429" s="15">
        <v>377</v>
      </c>
      <c r="B429" s="53" t="s">
        <v>265</v>
      </c>
      <c r="C429" s="53"/>
      <c r="D429" s="53"/>
      <c r="E429" s="14" t="s">
        <v>45</v>
      </c>
      <c r="F429" s="31">
        <v>0.33</v>
      </c>
      <c r="H429" s="37">
        <f t="shared" si="9"/>
        <v>0</v>
      </c>
    </row>
    <row r="430" spans="1:8" ht="28.05" customHeight="1" x14ac:dyDescent="0.3">
      <c r="A430" s="15">
        <v>378</v>
      </c>
      <c r="B430" s="53" t="s">
        <v>139</v>
      </c>
      <c r="C430" s="53"/>
      <c r="D430" s="53"/>
      <c r="E430" s="14" t="s">
        <v>44</v>
      </c>
      <c r="F430" s="36">
        <v>2.9499999999999998E-2</v>
      </c>
      <c r="H430" s="37">
        <f t="shared" si="9"/>
        <v>0</v>
      </c>
    </row>
    <row r="431" spans="1:8" ht="28.05" customHeight="1" x14ac:dyDescent="0.3">
      <c r="A431" s="15">
        <v>379</v>
      </c>
      <c r="B431" s="53" t="s">
        <v>165</v>
      </c>
      <c r="C431" s="53"/>
      <c r="D431" s="53"/>
      <c r="E431" s="14" t="s">
        <v>23</v>
      </c>
      <c r="F431" s="36">
        <v>2.3599999999999999E-2</v>
      </c>
      <c r="H431" s="37">
        <f t="shared" si="9"/>
        <v>0</v>
      </c>
    </row>
    <row r="432" spans="1:8" ht="12" customHeight="1" x14ac:dyDescent="0.3">
      <c r="A432" s="15">
        <v>380</v>
      </c>
      <c r="B432" s="53" t="s">
        <v>70</v>
      </c>
      <c r="C432" s="53"/>
      <c r="D432" s="53"/>
      <c r="E432" s="14" t="s">
        <v>64</v>
      </c>
      <c r="F432" s="31">
        <v>4.72</v>
      </c>
      <c r="H432" s="37">
        <f t="shared" si="9"/>
        <v>0</v>
      </c>
    </row>
    <row r="433" spans="1:8" ht="19.8" customHeight="1" x14ac:dyDescent="0.3">
      <c r="A433" s="15">
        <v>381</v>
      </c>
      <c r="B433" s="53" t="s">
        <v>71</v>
      </c>
      <c r="C433" s="53"/>
      <c r="D433" s="53"/>
      <c r="E433" s="14" t="s">
        <v>64</v>
      </c>
      <c r="F433" s="31">
        <v>3.19</v>
      </c>
      <c r="H433" s="37">
        <f t="shared" si="9"/>
        <v>0</v>
      </c>
    </row>
    <row r="434" spans="1:8" ht="17.399999999999999" customHeight="1" x14ac:dyDescent="0.3">
      <c r="A434" s="15">
        <v>382</v>
      </c>
      <c r="B434" s="53" t="s">
        <v>265</v>
      </c>
      <c r="C434" s="53"/>
      <c r="D434" s="53"/>
      <c r="E434" s="14" t="s">
        <v>45</v>
      </c>
      <c r="F434" s="31">
        <v>0.33</v>
      </c>
      <c r="H434" s="37">
        <f t="shared" si="9"/>
        <v>0</v>
      </c>
    </row>
    <row r="435" spans="1:8" ht="14.85" customHeight="1" x14ac:dyDescent="0.3">
      <c r="A435" s="15">
        <v>383</v>
      </c>
      <c r="B435" s="53" t="s">
        <v>65</v>
      </c>
      <c r="C435" s="53"/>
      <c r="D435" s="53"/>
      <c r="E435" s="14" t="s">
        <v>23</v>
      </c>
      <c r="F435" s="36">
        <v>2.3599999999999999E-2</v>
      </c>
      <c r="H435" s="37">
        <f t="shared" si="9"/>
        <v>0</v>
      </c>
    </row>
    <row r="436" spans="1:8" ht="14.85" customHeight="1" x14ac:dyDescent="0.3">
      <c r="A436" s="15">
        <v>384</v>
      </c>
      <c r="B436" s="53" t="s">
        <v>66</v>
      </c>
      <c r="C436" s="53"/>
      <c r="D436" s="53"/>
      <c r="E436" s="14" t="s">
        <v>45</v>
      </c>
      <c r="F436" s="32">
        <v>0.47199999999999998</v>
      </c>
      <c r="H436" s="37">
        <f t="shared" si="9"/>
        <v>0</v>
      </c>
    </row>
    <row r="437" spans="1:8" ht="14.85" customHeight="1" x14ac:dyDescent="0.3">
      <c r="A437" s="15">
        <v>385</v>
      </c>
      <c r="B437" s="53" t="s">
        <v>67</v>
      </c>
      <c r="C437" s="53"/>
      <c r="D437" s="53"/>
      <c r="E437" s="14" t="s">
        <v>68</v>
      </c>
      <c r="F437" s="36">
        <v>2.4544000000000001</v>
      </c>
      <c r="H437" s="37">
        <f t="shared" si="9"/>
        <v>0</v>
      </c>
    </row>
    <row r="438" spans="1:8" ht="28.05" customHeight="1" x14ac:dyDescent="0.3">
      <c r="A438" s="15">
        <v>386</v>
      </c>
      <c r="B438" s="53" t="s">
        <v>141</v>
      </c>
      <c r="C438" s="53"/>
      <c r="D438" s="53"/>
      <c r="E438" s="14" t="s">
        <v>23</v>
      </c>
      <c r="F438" s="36">
        <v>2.3599999999999999E-2</v>
      </c>
      <c r="H438" s="37">
        <f t="shared" si="9"/>
        <v>0</v>
      </c>
    </row>
    <row r="439" spans="1:8" ht="17.399999999999999" customHeight="1" x14ac:dyDescent="0.3">
      <c r="A439" s="15">
        <v>387</v>
      </c>
      <c r="B439" s="53" t="s">
        <v>265</v>
      </c>
      <c r="C439" s="53"/>
      <c r="D439" s="53"/>
      <c r="E439" s="14" t="s">
        <v>45</v>
      </c>
      <c r="F439" s="31">
        <v>0.33</v>
      </c>
      <c r="H439" s="37">
        <f t="shared" si="9"/>
        <v>0</v>
      </c>
    </row>
    <row r="440" spans="1:8" ht="28.05" customHeight="1" x14ac:dyDescent="0.3">
      <c r="A440" s="15">
        <v>388</v>
      </c>
      <c r="B440" s="53" t="s">
        <v>166</v>
      </c>
      <c r="C440" s="53"/>
      <c r="D440" s="53"/>
      <c r="E440" s="14" t="s">
        <v>23</v>
      </c>
      <c r="F440" s="36">
        <v>2.3599999999999999E-2</v>
      </c>
      <c r="H440" s="37">
        <f t="shared" si="9"/>
        <v>0</v>
      </c>
    </row>
    <row r="441" spans="1:8" ht="16.8" customHeight="1" x14ac:dyDescent="0.3">
      <c r="A441" s="15">
        <v>389</v>
      </c>
      <c r="B441" s="53" t="s">
        <v>74</v>
      </c>
      <c r="C441" s="53"/>
      <c r="D441" s="53"/>
      <c r="E441" s="14" t="s">
        <v>64</v>
      </c>
      <c r="F441" s="31">
        <v>0.71</v>
      </c>
      <c r="H441" s="37">
        <f t="shared" si="9"/>
        <v>0</v>
      </c>
    </row>
    <row r="442" spans="1:8" ht="54.45" customHeight="1" x14ac:dyDescent="0.3">
      <c r="A442" s="15">
        <v>390</v>
      </c>
      <c r="B442" s="53" t="s">
        <v>89</v>
      </c>
      <c r="C442" s="53"/>
      <c r="D442" s="53"/>
      <c r="E442" s="14" t="s">
        <v>25</v>
      </c>
      <c r="F442" s="31">
        <v>0.02</v>
      </c>
      <c r="H442" s="37">
        <f t="shared" si="9"/>
        <v>0</v>
      </c>
    </row>
    <row r="443" spans="1:8" ht="25.2" customHeight="1" x14ac:dyDescent="0.3">
      <c r="A443" s="15">
        <v>391</v>
      </c>
      <c r="B443" s="53" t="s">
        <v>90</v>
      </c>
      <c r="C443" s="53"/>
      <c r="D443" s="53"/>
      <c r="E443" s="14" t="s">
        <v>47</v>
      </c>
      <c r="F443" s="34">
        <v>2</v>
      </c>
      <c r="H443" s="37">
        <f t="shared" si="9"/>
        <v>0</v>
      </c>
    </row>
    <row r="444" spans="1:8" ht="28.05" customHeight="1" x14ac:dyDescent="0.3">
      <c r="A444" s="15">
        <v>392</v>
      </c>
      <c r="B444" s="53" t="s">
        <v>58</v>
      </c>
      <c r="C444" s="53"/>
      <c r="D444" s="53"/>
      <c r="E444" s="14" t="s">
        <v>23</v>
      </c>
      <c r="F444" s="32">
        <v>0.434</v>
      </c>
      <c r="H444" s="37">
        <f t="shared" si="9"/>
        <v>0</v>
      </c>
    </row>
    <row r="445" spans="1:8" ht="16.8" customHeight="1" x14ac:dyDescent="0.3">
      <c r="A445" s="15">
        <v>393</v>
      </c>
      <c r="B445" s="53" t="s">
        <v>265</v>
      </c>
      <c r="C445" s="53"/>
      <c r="D445" s="53"/>
      <c r="E445" s="14" t="s">
        <v>45</v>
      </c>
      <c r="F445" s="31">
        <v>6.08</v>
      </c>
      <c r="H445" s="37">
        <f t="shared" si="9"/>
        <v>0</v>
      </c>
    </row>
    <row r="446" spans="1:8" ht="54.45" customHeight="1" x14ac:dyDescent="0.3">
      <c r="A446" s="15">
        <v>394</v>
      </c>
      <c r="B446" s="53" t="s">
        <v>167</v>
      </c>
      <c r="C446" s="53"/>
      <c r="D446" s="53"/>
      <c r="E446" s="14" t="s">
        <v>23</v>
      </c>
      <c r="F446" s="31">
        <v>0.15</v>
      </c>
      <c r="H446" s="37">
        <f t="shared" si="9"/>
        <v>0</v>
      </c>
    </row>
    <row r="447" spans="1:8" ht="14.85" customHeight="1" x14ac:dyDescent="0.3">
      <c r="A447" s="15">
        <v>395</v>
      </c>
      <c r="B447" s="53" t="s">
        <v>61</v>
      </c>
      <c r="C447" s="53"/>
      <c r="D447" s="53"/>
      <c r="E447" s="14" t="s">
        <v>62</v>
      </c>
      <c r="F447" s="36">
        <v>2.8E-3</v>
      </c>
      <c r="H447" s="37">
        <f t="shared" si="9"/>
        <v>0</v>
      </c>
    </row>
    <row r="448" spans="1:8" ht="18" customHeight="1" x14ac:dyDescent="0.3">
      <c r="A448" s="15">
        <v>396</v>
      </c>
      <c r="B448" s="53" t="s">
        <v>63</v>
      </c>
      <c r="C448" s="53"/>
      <c r="D448" s="53"/>
      <c r="E448" s="14" t="s">
        <v>64</v>
      </c>
      <c r="F448" s="31">
        <v>7.65</v>
      </c>
      <c r="H448" s="37">
        <f t="shared" si="9"/>
        <v>0</v>
      </c>
    </row>
    <row r="449" spans="1:8" ht="28.05" customHeight="1" x14ac:dyDescent="0.3">
      <c r="A449" s="15">
        <v>397</v>
      </c>
      <c r="B449" s="53" t="s">
        <v>69</v>
      </c>
      <c r="C449" s="53"/>
      <c r="D449" s="53"/>
      <c r="E449" s="14" t="s">
        <v>23</v>
      </c>
      <c r="F449" s="32">
        <v>0.434</v>
      </c>
      <c r="H449" s="37">
        <f t="shared" si="9"/>
        <v>0</v>
      </c>
    </row>
    <row r="450" spans="1:8" ht="16.8" customHeight="1" x14ac:dyDescent="0.3">
      <c r="A450" s="15">
        <v>398</v>
      </c>
      <c r="B450" s="53" t="s">
        <v>70</v>
      </c>
      <c r="C450" s="53"/>
      <c r="D450" s="53"/>
      <c r="E450" s="14" t="s">
        <v>64</v>
      </c>
      <c r="F450" s="33">
        <v>86.8</v>
      </c>
      <c r="H450" s="37">
        <f t="shared" si="9"/>
        <v>0</v>
      </c>
    </row>
    <row r="451" spans="1:8" ht="16.2" customHeight="1" x14ac:dyDescent="0.3">
      <c r="A451" s="15">
        <v>399</v>
      </c>
      <c r="B451" s="53" t="s">
        <v>71</v>
      </c>
      <c r="C451" s="53"/>
      <c r="D451" s="53"/>
      <c r="E451" s="14" t="s">
        <v>64</v>
      </c>
      <c r="F451" s="31">
        <v>58.59</v>
      </c>
      <c r="H451" s="37">
        <f t="shared" si="9"/>
        <v>0</v>
      </c>
    </row>
    <row r="452" spans="1:8" ht="15" customHeight="1" x14ac:dyDescent="0.3">
      <c r="A452" s="15">
        <v>400</v>
      </c>
      <c r="B452" s="53" t="s">
        <v>265</v>
      </c>
      <c r="C452" s="53"/>
      <c r="D452" s="53"/>
      <c r="E452" s="14" t="s">
        <v>45</v>
      </c>
      <c r="F452" s="31">
        <v>6.08</v>
      </c>
      <c r="H452" s="37">
        <f t="shared" si="9"/>
        <v>0</v>
      </c>
    </row>
    <row r="453" spans="1:8" ht="14.85" customHeight="1" x14ac:dyDescent="0.3">
      <c r="A453" s="15">
        <v>401</v>
      </c>
      <c r="B453" s="53" t="s">
        <v>65</v>
      </c>
      <c r="C453" s="53"/>
      <c r="D453" s="53"/>
      <c r="E453" s="14" t="s">
        <v>23</v>
      </c>
      <c r="F453" s="32">
        <v>0.434</v>
      </c>
      <c r="H453" s="37">
        <f t="shared" si="9"/>
        <v>0</v>
      </c>
    </row>
    <row r="454" spans="1:8" ht="14.85" customHeight="1" x14ac:dyDescent="0.3">
      <c r="A454" s="15">
        <v>402</v>
      </c>
      <c r="B454" s="53" t="s">
        <v>66</v>
      </c>
      <c r="C454" s="53"/>
      <c r="D454" s="53"/>
      <c r="E454" s="14" t="s">
        <v>45</v>
      </c>
      <c r="F454" s="31">
        <v>8.68</v>
      </c>
      <c r="H454" s="37">
        <f t="shared" si="9"/>
        <v>0</v>
      </c>
    </row>
    <row r="455" spans="1:8" ht="14.85" customHeight="1" x14ac:dyDescent="0.3">
      <c r="A455" s="15">
        <v>403</v>
      </c>
      <c r="B455" s="53" t="s">
        <v>67</v>
      </c>
      <c r="C455" s="53"/>
      <c r="D455" s="53"/>
      <c r="E455" s="14" t="s">
        <v>68</v>
      </c>
      <c r="F455" s="32">
        <v>45.136000000000003</v>
      </c>
      <c r="H455" s="37">
        <f t="shared" si="9"/>
        <v>0</v>
      </c>
    </row>
    <row r="456" spans="1:8" ht="28.05" customHeight="1" x14ac:dyDescent="0.3">
      <c r="A456" s="15">
        <v>404</v>
      </c>
      <c r="B456" s="53" t="s">
        <v>271</v>
      </c>
      <c r="C456" s="53"/>
      <c r="D456" s="53"/>
      <c r="E456" s="14" t="s">
        <v>23</v>
      </c>
      <c r="F456" s="32">
        <v>0.434</v>
      </c>
      <c r="H456" s="37">
        <f t="shared" si="9"/>
        <v>0</v>
      </c>
    </row>
    <row r="457" spans="1:8" ht="17.399999999999999" customHeight="1" x14ac:dyDescent="0.3">
      <c r="A457" s="15">
        <v>405</v>
      </c>
      <c r="B457" s="53" t="s">
        <v>265</v>
      </c>
      <c r="C457" s="53"/>
      <c r="D457" s="53"/>
      <c r="E457" s="14" t="s">
        <v>45</v>
      </c>
      <c r="F457" s="31">
        <v>6.08</v>
      </c>
      <c r="H457" s="37">
        <f t="shared" si="9"/>
        <v>0</v>
      </c>
    </row>
    <row r="458" spans="1:8" ht="28.05" customHeight="1" x14ac:dyDescent="0.3">
      <c r="A458" s="15">
        <v>406</v>
      </c>
      <c r="B458" s="53" t="s">
        <v>73</v>
      </c>
      <c r="C458" s="53"/>
      <c r="D458" s="53"/>
      <c r="E458" s="14" t="s">
        <v>23</v>
      </c>
      <c r="F458" s="32">
        <v>0.434</v>
      </c>
      <c r="H458" s="37">
        <f t="shared" si="9"/>
        <v>0</v>
      </c>
    </row>
    <row r="459" spans="1:8" ht="16.8" customHeight="1" x14ac:dyDescent="0.3">
      <c r="A459" s="15">
        <v>407</v>
      </c>
      <c r="B459" s="53" t="s">
        <v>74</v>
      </c>
      <c r="C459" s="53"/>
      <c r="D459" s="53"/>
      <c r="E459" s="14" t="s">
        <v>64</v>
      </c>
      <c r="F459" s="31">
        <v>13.02</v>
      </c>
      <c r="H459" s="37">
        <f t="shared" si="9"/>
        <v>0</v>
      </c>
    </row>
    <row r="460" spans="1:8" ht="14.85" customHeight="1" x14ac:dyDescent="0.3">
      <c r="A460" s="15">
        <v>408</v>
      </c>
      <c r="B460" s="53" t="s">
        <v>168</v>
      </c>
      <c r="C460" s="53"/>
      <c r="D460" s="53"/>
      <c r="E460" s="14" t="s">
        <v>23</v>
      </c>
      <c r="F460" s="32">
        <v>0.17499999999999999</v>
      </c>
      <c r="H460" s="37">
        <f t="shared" si="9"/>
        <v>0</v>
      </c>
    </row>
    <row r="461" spans="1:8" ht="18" customHeight="1" x14ac:dyDescent="0.3">
      <c r="A461" s="15">
        <v>409</v>
      </c>
      <c r="B461" s="53" t="s">
        <v>265</v>
      </c>
      <c r="C461" s="53"/>
      <c r="D461" s="53"/>
      <c r="E461" s="14" t="s">
        <v>45</v>
      </c>
      <c r="F461" s="33">
        <v>3.5</v>
      </c>
      <c r="H461" s="37">
        <f t="shared" si="9"/>
        <v>0</v>
      </c>
    </row>
    <row r="462" spans="1:8" ht="43.8" customHeight="1" x14ac:dyDescent="0.3">
      <c r="A462" s="15">
        <v>410</v>
      </c>
      <c r="B462" s="53" t="s">
        <v>273</v>
      </c>
      <c r="C462" s="53"/>
      <c r="D462" s="53"/>
      <c r="E462" s="14" t="s">
        <v>23</v>
      </c>
      <c r="F462" s="32">
        <v>0.17499999999999999</v>
      </c>
      <c r="H462" s="37">
        <f t="shared" si="9"/>
        <v>0</v>
      </c>
    </row>
    <row r="463" spans="1:8" ht="41.25" customHeight="1" x14ac:dyDescent="0.3">
      <c r="A463" s="15">
        <v>411</v>
      </c>
      <c r="B463" s="53" t="s">
        <v>118</v>
      </c>
      <c r="C463" s="53"/>
      <c r="D463" s="53"/>
      <c r="E463" s="14" t="s">
        <v>23</v>
      </c>
      <c r="F463" s="32">
        <v>0.17499999999999999</v>
      </c>
      <c r="H463" s="37">
        <f t="shared" si="9"/>
        <v>0</v>
      </c>
    </row>
    <row r="464" spans="1:8" ht="19.8" customHeight="1" x14ac:dyDescent="0.3">
      <c r="A464" s="15">
        <v>412</v>
      </c>
      <c r="B464" s="53" t="s">
        <v>119</v>
      </c>
      <c r="C464" s="53"/>
      <c r="D464" s="53"/>
      <c r="E464" s="14" t="s">
        <v>68</v>
      </c>
      <c r="F464" s="31">
        <v>19.25</v>
      </c>
      <c r="H464" s="37">
        <f t="shared" si="9"/>
        <v>0</v>
      </c>
    </row>
    <row r="465" spans="1:8" ht="41.25" customHeight="1" x14ac:dyDescent="0.3">
      <c r="A465" s="15">
        <v>413</v>
      </c>
      <c r="B465" s="53" t="s">
        <v>123</v>
      </c>
      <c r="C465" s="53"/>
      <c r="D465" s="53"/>
      <c r="E465" s="14" t="s">
        <v>121</v>
      </c>
      <c r="F465" s="31">
        <v>1.68</v>
      </c>
      <c r="H465" s="37">
        <f t="shared" si="9"/>
        <v>0</v>
      </c>
    </row>
    <row r="466" spans="1:8" ht="20.399999999999999" customHeight="1" x14ac:dyDescent="0.3">
      <c r="A466" s="15">
        <v>414</v>
      </c>
      <c r="B466" s="53" t="s">
        <v>122</v>
      </c>
      <c r="C466" s="53"/>
      <c r="D466" s="53"/>
      <c r="E466" s="14" t="s">
        <v>68</v>
      </c>
      <c r="F466" s="32">
        <v>2.016</v>
      </c>
      <c r="H466" s="37">
        <f t="shared" si="9"/>
        <v>0</v>
      </c>
    </row>
    <row r="467" spans="1:8" ht="14.85" customHeight="1" x14ac:dyDescent="0.3">
      <c r="A467" s="15">
        <v>415</v>
      </c>
      <c r="B467" s="53" t="s">
        <v>161</v>
      </c>
      <c r="C467" s="53"/>
      <c r="D467" s="53"/>
      <c r="E467" s="14" t="s">
        <v>162</v>
      </c>
      <c r="F467" s="34">
        <v>1</v>
      </c>
      <c r="H467" s="37">
        <f t="shared" si="9"/>
        <v>0</v>
      </c>
    </row>
    <row r="468" spans="1:8" ht="14.85" customHeight="1" x14ac:dyDescent="0.3">
      <c r="A468" s="15">
        <v>416</v>
      </c>
      <c r="B468" s="53" t="s">
        <v>163</v>
      </c>
      <c r="C468" s="53"/>
      <c r="D468" s="53"/>
      <c r="E468" s="14" t="s">
        <v>47</v>
      </c>
      <c r="F468" s="34">
        <v>1</v>
      </c>
      <c r="H468" s="37">
        <f t="shared" si="9"/>
        <v>0</v>
      </c>
    </row>
    <row r="469" spans="1:8" ht="15.45" customHeight="1" x14ac:dyDescent="0.3">
      <c r="A469" s="15"/>
      <c r="B469" s="53" t="s">
        <v>103</v>
      </c>
      <c r="C469" s="53"/>
      <c r="D469" s="53"/>
      <c r="E469" s="19"/>
      <c r="F469" s="34"/>
      <c r="H469" s="37">
        <f>SUM(H412:H468)</f>
        <v>0</v>
      </c>
    </row>
    <row r="470" spans="1:8" ht="15.45" customHeight="1" x14ac:dyDescent="0.3">
      <c r="A470" s="38"/>
      <c r="B470" s="57" t="s">
        <v>104</v>
      </c>
      <c r="C470" s="57"/>
      <c r="D470" s="57"/>
      <c r="E470" s="39"/>
      <c r="F470" s="40"/>
      <c r="G470" s="41"/>
      <c r="H470" s="42">
        <f>SUM(H412:H469)</f>
        <v>0</v>
      </c>
    </row>
    <row r="471" spans="1:8" ht="28.05" customHeight="1" x14ac:dyDescent="0.3">
      <c r="A471" s="20"/>
      <c r="B471" s="54" t="s">
        <v>169</v>
      </c>
      <c r="C471" s="55"/>
      <c r="D471" s="55"/>
      <c r="E471" s="16"/>
      <c r="F471" s="30"/>
      <c r="H471" s="37"/>
    </row>
    <row r="472" spans="1:8" ht="14.85" customHeight="1" x14ac:dyDescent="0.3">
      <c r="A472" s="17"/>
      <c r="B472" s="54" t="s">
        <v>22</v>
      </c>
      <c r="C472" s="54"/>
      <c r="D472" s="54"/>
      <c r="E472" s="18"/>
      <c r="F472" s="30"/>
      <c r="H472" s="37"/>
    </row>
    <row r="473" spans="1:8" ht="14.85" customHeight="1" x14ac:dyDescent="0.3">
      <c r="A473" s="15">
        <v>417</v>
      </c>
      <c r="B473" s="53" t="s">
        <v>106</v>
      </c>
      <c r="C473" s="53"/>
      <c r="D473" s="53"/>
      <c r="E473" s="14" t="s">
        <v>25</v>
      </c>
      <c r="F473" s="31">
        <v>0.02</v>
      </c>
      <c r="H473" s="37">
        <f>F473*G473</f>
        <v>0</v>
      </c>
    </row>
    <row r="474" spans="1:8" ht="15.45" customHeight="1" x14ac:dyDescent="0.3">
      <c r="A474" s="15"/>
      <c r="B474" s="53" t="s">
        <v>30</v>
      </c>
      <c r="C474" s="53"/>
      <c r="D474" s="53"/>
      <c r="E474" s="19"/>
      <c r="F474" s="34"/>
      <c r="H474" s="37">
        <f>H473</f>
        <v>0</v>
      </c>
    </row>
    <row r="475" spans="1:8" ht="14.85" customHeight="1" x14ac:dyDescent="0.3">
      <c r="A475" s="20"/>
      <c r="B475" s="54" t="s">
        <v>31</v>
      </c>
      <c r="C475" s="55"/>
      <c r="D475" s="55"/>
      <c r="E475" s="18"/>
      <c r="F475" s="30"/>
      <c r="H475" s="37"/>
    </row>
    <row r="476" spans="1:8" ht="14.85" customHeight="1" x14ac:dyDescent="0.3">
      <c r="A476" s="15">
        <v>418</v>
      </c>
      <c r="B476" s="53" t="s">
        <v>153</v>
      </c>
      <c r="C476" s="53"/>
      <c r="D476" s="53"/>
      <c r="E476" s="14" t="s">
        <v>23</v>
      </c>
      <c r="F476" s="32">
        <v>0.13600000000000001</v>
      </c>
      <c r="H476" s="37">
        <f>F476*G476</f>
        <v>0</v>
      </c>
    </row>
    <row r="477" spans="1:8" ht="16.8" customHeight="1" x14ac:dyDescent="0.3">
      <c r="A477" s="15">
        <v>419</v>
      </c>
      <c r="B477" s="53" t="s">
        <v>265</v>
      </c>
      <c r="C477" s="53"/>
      <c r="D477" s="53"/>
      <c r="E477" s="14" t="s">
        <v>45</v>
      </c>
      <c r="F477" s="33">
        <v>1.9</v>
      </c>
      <c r="H477" s="37">
        <f t="shared" ref="H477:H540" si="10">F477*G477</f>
        <v>0</v>
      </c>
    </row>
    <row r="478" spans="1:8" ht="28.05" customHeight="1" x14ac:dyDescent="0.3">
      <c r="A478" s="15">
        <v>420</v>
      </c>
      <c r="B478" s="53" t="s">
        <v>116</v>
      </c>
      <c r="C478" s="53"/>
      <c r="D478" s="53"/>
      <c r="E478" s="14" t="s">
        <v>23</v>
      </c>
      <c r="F478" s="32">
        <v>0.13600000000000001</v>
      </c>
      <c r="H478" s="37">
        <f t="shared" si="10"/>
        <v>0</v>
      </c>
    </row>
    <row r="479" spans="1:8" ht="17.399999999999999" customHeight="1" x14ac:dyDescent="0.3">
      <c r="A479" s="15">
        <v>421</v>
      </c>
      <c r="B479" s="53" t="s">
        <v>74</v>
      </c>
      <c r="C479" s="53"/>
      <c r="D479" s="53"/>
      <c r="E479" s="14" t="s">
        <v>64</v>
      </c>
      <c r="F479" s="31">
        <v>4.08</v>
      </c>
      <c r="H479" s="37">
        <f t="shared" si="10"/>
        <v>0</v>
      </c>
    </row>
    <row r="480" spans="1:8" ht="14.85" customHeight="1" x14ac:dyDescent="0.3">
      <c r="A480" s="15">
        <v>422</v>
      </c>
      <c r="B480" s="53" t="s">
        <v>170</v>
      </c>
      <c r="C480" s="53"/>
      <c r="D480" s="53"/>
      <c r="E480" s="14" t="s">
        <v>23</v>
      </c>
      <c r="F480" s="32">
        <v>1.9E-2</v>
      </c>
      <c r="H480" s="37">
        <f t="shared" si="10"/>
        <v>0</v>
      </c>
    </row>
    <row r="481" spans="1:8" ht="14.85" customHeight="1" x14ac:dyDescent="0.3">
      <c r="A481" s="15">
        <v>423</v>
      </c>
      <c r="B481" s="53" t="s">
        <v>156</v>
      </c>
      <c r="C481" s="53"/>
      <c r="D481" s="53"/>
      <c r="E481" s="14" t="s">
        <v>23</v>
      </c>
      <c r="F481" s="32">
        <v>1.9E-2</v>
      </c>
      <c r="H481" s="37">
        <f t="shared" si="10"/>
        <v>0</v>
      </c>
    </row>
    <row r="482" spans="1:8" ht="17.399999999999999" customHeight="1" x14ac:dyDescent="0.3">
      <c r="A482" s="15">
        <v>424</v>
      </c>
      <c r="B482" s="53" t="s">
        <v>74</v>
      </c>
      <c r="C482" s="53"/>
      <c r="D482" s="53"/>
      <c r="E482" s="14" t="s">
        <v>64</v>
      </c>
      <c r="F482" s="31">
        <v>0.56999999999999995</v>
      </c>
      <c r="H482" s="37">
        <f t="shared" si="10"/>
        <v>0</v>
      </c>
    </row>
    <row r="483" spans="1:8" ht="28.05" customHeight="1" x14ac:dyDescent="0.3">
      <c r="A483" s="15">
        <v>425</v>
      </c>
      <c r="B483" s="53" t="s">
        <v>141</v>
      </c>
      <c r="C483" s="53"/>
      <c r="D483" s="53"/>
      <c r="E483" s="14" t="s">
        <v>23</v>
      </c>
      <c r="F483" s="35">
        <v>1.8159999999999999E-2</v>
      </c>
      <c r="H483" s="37">
        <f t="shared" si="10"/>
        <v>0</v>
      </c>
    </row>
    <row r="484" spans="1:8" ht="15" customHeight="1" x14ac:dyDescent="0.3">
      <c r="A484" s="15">
        <v>426</v>
      </c>
      <c r="B484" s="53" t="s">
        <v>265</v>
      </c>
      <c r="C484" s="53"/>
      <c r="D484" s="53"/>
      <c r="E484" s="14" t="s">
        <v>45</v>
      </c>
      <c r="F484" s="31">
        <v>0.25</v>
      </c>
      <c r="H484" s="37">
        <f t="shared" si="10"/>
        <v>0</v>
      </c>
    </row>
    <row r="485" spans="1:8" ht="28.05" customHeight="1" x14ac:dyDescent="0.3">
      <c r="A485" s="15">
        <v>427</v>
      </c>
      <c r="B485" s="53" t="s">
        <v>166</v>
      </c>
      <c r="C485" s="53"/>
      <c r="D485" s="53"/>
      <c r="E485" s="14" t="s">
        <v>23</v>
      </c>
      <c r="F485" s="35">
        <v>1.8159999999999999E-2</v>
      </c>
      <c r="H485" s="37">
        <f t="shared" si="10"/>
        <v>0</v>
      </c>
    </row>
    <row r="486" spans="1:8" ht="13.8" customHeight="1" x14ac:dyDescent="0.3">
      <c r="A486" s="15">
        <v>428</v>
      </c>
      <c r="B486" s="53" t="s">
        <v>74</v>
      </c>
      <c r="C486" s="53"/>
      <c r="D486" s="53"/>
      <c r="E486" s="14" t="s">
        <v>64</v>
      </c>
      <c r="F486" s="31">
        <v>0.54</v>
      </c>
      <c r="H486" s="37">
        <f t="shared" si="10"/>
        <v>0</v>
      </c>
    </row>
    <row r="487" spans="1:8" ht="14.85" customHeight="1" x14ac:dyDescent="0.3">
      <c r="A487" s="15">
        <v>429</v>
      </c>
      <c r="B487" s="53" t="s">
        <v>171</v>
      </c>
      <c r="C487" s="53"/>
      <c r="D487" s="53"/>
      <c r="E487" s="14" t="s">
        <v>25</v>
      </c>
      <c r="F487" s="31">
        <v>0.02</v>
      </c>
      <c r="H487" s="37">
        <f t="shared" si="10"/>
        <v>0</v>
      </c>
    </row>
    <row r="488" spans="1:8" ht="28.05" customHeight="1" x14ac:dyDescent="0.3">
      <c r="A488" s="15">
        <v>430</v>
      </c>
      <c r="B488" s="53" t="s">
        <v>72</v>
      </c>
      <c r="C488" s="53"/>
      <c r="D488" s="53"/>
      <c r="E488" s="14" t="s">
        <v>23</v>
      </c>
      <c r="F488" s="32">
        <v>0.39900000000000002</v>
      </c>
      <c r="H488" s="37">
        <f t="shared" si="10"/>
        <v>0</v>
      </c>
    </row>
    <row r="489" spans="1:8" ht="20.399999999999999" customHeight="1" x14ac:dyDescent="0.3">
      <c r="A489" s="15">
        <v>431</v>
      </c>
      <c r="B489" s="53" t="s">
        <v>265</v>
      </c>
      <c r="C489" s="53"/>
      <c r="D489" s="53"/>
      <c r="E489" s="14" t="s">
        <v>45</v>
      </c>
      <c r="F489" s="31">
        <v>5.59</v>
      </c>
      <c r="H489" s="37">
        <f t="shared" si="10"/>
        <v>0</v>
      </c>
    </row>
    <row r="490" spans="1:8" ht="28.05" customHeight="1" x14ac:dyDescent="0.3">
      <c r="A490" s="15">
        <v>432</v>
      </c>
      <c r="B490" s="53" t="s">
        <v>73</v>
      </c>
      <c r="C490" s="53"/>
      <c r="D490" s="53"/>
      <c r="E490" s="14" t="s">
        <v>23</v>
      </c>
      <c r="F490" s="32">
        <v>0.39900000000000002</v>
      </c>
      <c r="H490" s="37">
        <f t="shared" si="10"/>
        <v>0</v>
      </c>
    </row>
    <row r="491" spans="1:8" ht="15.6" customHeight="1" x14ac:dyDescent="0.3">
      <c r="A491" s="15">
        <v>433</v>
      </c>
      <c r="B491" s="53" t="s">
        <v>74</v>
      </c>
      <c r="C491" s="53"/>
      <c r="D491" s="53"/>
      <c r="E491" s="14" t="s">
        <v>64</v>
      </c>
      <c r="F491" s="31">
        <v>11.97</v>
      </c>
      <c r="H491" s="37">
        <f t="shared" si="10"/>
        <v>0</v>
      </c>
    </row>
    <row r="492" spans="1:8" ht="14.85" customHeight="1" x14ac:dyDescent="0.3">
      <c r="A492" s="15">
        <v>434</v>
      </c>
      <c r="B492" s="53" t="s">
        <v>132</v>
      </c>
      <c r="C492" s="53"/>
      <c r="D492" s="53"/>
      <c r="E492" s="14" t="s">
        <v>44</v>
      </c>
      <c r="F492" s="32">
        <v>5.1999999999999998E-2</v>
      </c>
      <c r="H492" s="37">
        <f t="shared" si="10"/>
        <v>0</v>
      </c>
    </row>
    <row r="493" spans="1:8" ht="14.85" customHeight="1" x14ac:dyDescent="0.3">
      <c r="A493" s="15">
        <v>435</v>
      </c>
      <c r="B493" s="53" t="s">
        <v>133</v>
      </c>
      <c r="C493" s="53"/>
      <c r="D493" s="53"/>
      <c r="E493" s="14" t="s">
        <v>46</v>
      </c>
      <c r="F493" s="31">
        <v>5.72</v>
      </c>
      <c r="H493" s="37">
        <f t="shared" si="10"/>
        <v>0</v>
      </c>
    </row>
    <row r="494" spans="1:8" ht="28.05" customHeight="1" x14ac:dyDescent="0.3">
      <c r="A494" s="15">
        <v>436</v>
      </c>
      <c r="B494" s="53" t="s">
        <v>172</v>
      </c>
      <c r="C494" s="53"/>
      <c r="D494" s="53"/>
      <c r="E494" s="14" t="s">
        <v>47</v>
      </c>
      <c r="F494" s="34">
        <v>1</v>
      </c>
      <c r="H494" s="37">
        <f t="shared" si="10"/>
        <v>0</v>
      </c>
    </row>
    <row r="495" spans="1:8" ht="28.05" customHeight="1" x14ac:dyDescent="0.3">
      <c r="A495" s="15">
        <v>437</v>
      </c>
      <c r="B495" s="53" t="s">
        <v>173</v>
      </c>
      <c r="C495" s="53"/>
      <c r="D495" s="53"/>
      <c r="E495" s="14" t="s">
        <v>47</v>
      </c>
      <c r="F495" s="34">
        <v>1</v>
      </c>
      <c r="H495" s="37">
        <f t="shared" si="10"/>
        <v>0</v>
      </c>
    </row>
    <row r="496" spans="1:8" ht="28.05" customHeight="1" x14ac:dyDescent="0.3">
      <c r="A496" s="15"/>
      <c r="B496" s="56" t="s">
        <v>174</v>
      </c>
      <c r="C496" s="56"/>
      <c r="D496" s="56"/>
      <c r="E496" s="21"/>
      <c r="F496" s="34"/>
      <c r="H496" s="37">
        <f t="shared" si="10"/>
        <v>0</v>
      </c>
    </row>
    <row r="497" spans="1:8" ht="28.05" customHeight="1" x14ac:dyDescent="0.3">
      <c r="A497" s="15">
        <v>438</v>
      </c>
      <c r="B497" s="53" t="s">
        <v>175</v>
      </c>
      <c r="C497" s="53"/>
      <c r="D497" s="53"/>
      <c r="E497" s="14" t="s">
        <v>23</v>
      </c>
      <c r="F497" s="31">
        <v>0.42</v>
      </c>
      <c r="H497" s="37">
        <f t="shared" si="10"/>
        <v>0</v>
      </c>
    </row>
    <row r="498" spans="1:8" ht="28.05" customHeight="1" x14ac:dyDescent="0.3">
      <c r="A498" s="15">
        <v>439</v>
      </c>
      <c r="B498" s="53" t="s">
        <v>176</v>
      </c>
      <c r="C498" s="53"/>
      <c r="D498" s="53"/>
      <c r="E498" s="14" t="s">
        <v>46</v>
      </c>
      <c r="F498" s="34">
        <v>42</v>
      </c>
      <c r="H498" s="37">
        <f t="shared" si="10"/>
        <v>0</v>
      </c>
    </row>
    <row r="499" spans="1:8" ht="19.8" customHeight="1" x14ac:dyDescent="0.3">
      <c r="A499" s="15">
        <v>440</v>
      </c>
      <c r="B499" s="53" t="s">
        <v>177</v>
      </c>
      <c r="C499" s="53"/>
      <c r="D499" s="53"/>
      <c r="E499" s="14" t="s">
        <v>47</v>
      </c>
      <c r="F499" s="34">
        <v>36</v>
      </c>
      <c r="H499" s="37">
        <f t="shared" si="10"/>
        <v>0</v>
      </c>
    </row>
    <row r="500" spans="1:8" ht="13.2" customHeight="1" x14ac:dyDescent="0.3">
      <c r="A500" s="15">
        <v>441</v>
      </c>
      <c r="B500" s="53" t="s">
        <v>178</v>
      </c>
      <c r="C500" s="53"/>
      <c r="D500" s="53"/>
      <c r="E500" s="14" t="s">
        <v>47</v>
      </c>
      <c r="F500" s="34">
        <v>18</v>
      </c>
      <c r="H500" s="37">
        <f t="shared" si="10"/>
        <v>0</v>
      </c>
    </row>
    <row r="501" spans="1:8" ht="16.2" customHeight="1" x14ac:dyDescent="0.3">
      <c r="A501" s="15">
        <v>442</v>
      </c>
      <c r="B501" s="53" t="s">
        <v>179</v>
      </c>
      <c r="C501" s="53"/>
      <c r="D501" s="53"/>
      <c r="E501" s="14" t="s">
        <v>47</v>
      </c>
      <c r="F501" s="34">
        <v>20</v>
      </c>
      <c r="H501" s="37">
        <f t="shared" si="10"/>
        <v>0</v>
      </c>
    </row>
    <row r="502" spans="1:8" ht="12.6" customHeight="1" x14ac:dyDescent="0.3">
      <c r="A502" s="15">
        <v>443</v>
      </c>
      <c r="B502" s="53" t="s">
        <v>180</v>
      </c>
      <c r="C502" s="53"/>
      <c r="D502" s="53"/>
      <c r="E502" s="14" t="s">
        <v>47</v>
      </c>
      <c r="F502" s="34">
        <v>100</v>
      </c>
      <c r="H502" s="37">
        <f t="shared" si="10"/>
        <v>0</v>
      </c>
    </row>
    <row r="503" spans="1:8" ht="14.85" customHeight="1" x14ac:dyDescent="0.3">
      <c r="A503" s="15">
        <v>444</v>
      </c>
      <c r="B503" s="53" t="s">
        <v>181</v>
      </c>
      <c r="C503" s="53"/>
      <c r="D503" s="53"/>
      <c r="E503" s="14" t="s">
        <v>44</v>
      </c>
      <c r="F503" s="31">
        <v>0.42</v>
      </c>
      <c r="H503" s="37">
        <f t="shared" si="10"/>
        <v>0</v>
      </c>
    </row>
    <row r="504" spans="1:8" ht="14.4" customHeight="1" x14ac:dyDescent="0.3">
      <c r="A504" s="15">
        <v>445</v>
      </c>
      <c r="B504" s="53" t="s">
        <v>182</v>
      </c>
      <c r="C504" s="53"/>
      <c r="D504" s="53"/>
      <c r="E504" s="14" t="s">
        <v>46</v>
      </c>
      <c r="F504" s="34">
        <v>42</v>
      </c>
      <c r="H504" s="37">
        <f t="shared" si="10"/>
        <v>0</v>
      </c>
    </row>
    <row r="505" spans="1:8" ht="14.85" customHeight="1" x14ac:dyDescent="0.3">
      <c r="A505" s="15">
        <v>446</v>
      </c>
      <c r="B505" s="53" t="s">
        <v>183</v>
      </c>
      <c r="C505" s="53"/>
      <c r="D505" s="53"/>
      <c r="E505" s="14" t="s">
        <v>47</v>
      </c>
      <c r="F505" s="34">
        <v>18</v>
      </c>
      <c r="H505" s="37">
        <f t="shared" si="10"/>
        <v>0</v>
      </c>
    </row>
    <row r="506" spans="1:8" ht="16.8" customHeight="1" x14ac:dyDescent="0.3">
      <c r="A506" s="15">
        <v>447</v>
      </c>
      <c r="B506" s="53" t="s">
        <v>184</v>
      </c>
      <c r="C506" s="53"/>
      <c r="D506" s="53"/>
      <c r="E506" s="14" t="s">
        <v>47</v>
      </c>
      <c r="F506" s="34">
        <v>18</v>
      </c>
      <c r="H506" s="37">
        <f t="shared" si="10"/>
        <v>0</v>
      </c>
    </row>
    <row r="507" spans="1:8" ht="28.05" customHeight="1" x14ac:dyDescent="0.3">
      <c r="A507" s="15">
        <v>448</v>
      </c>
      <c r="B507" s="53" t="s">
        <v>185</v>
      </c>
      <c r="C507" s="53"/>
      <c r="D507" s="53"/>
      <c r="E507" s="14" t="s">
        <v>162</v>
      </c>
      <c r="F507" s="34">
        <v>2</v>
      </c>
      <c r="H507" s="37">
        <f t="shared" si="10"/>
        <v>0</v>
      </c>
    </row>
    <row r="508" spans="1:8" ht="15" customHeight="1" x14ac:dyDescent="0.3">
      <c r="A508" s="15">
        <v>449</v>
      </c>
      <c r="B508" s="53" t="s">
        <v>186</v>
      </c>
      <c r="C508" s="53"/>
      <c r="D508" s="53"/>
      <c r="E508" s="14" t="s">
        <v>47</v>
      </c>
      <c r="F508" s="34">
        <v>2</v>
      </c>
      <c r="H508" s="37">
        <f t="shared" si="10"/>
        <v>0</v>
      </c>
    </row>
    <row r="509" spans="1:8" ht="41.25" customHeight="1" x14ac:dyDescent="0.3">
      <c r="A509" s="15">
        <v>450</v>
      </c>
      <c r="B509" s="53" t="s">
        <v>187</v>
      </c>
      <c r="C509" s="53"/>
      <c r="D509" s="53"/>
      <c r="E509" s="14" t="s">
        <v>47</v>
      </c>
      <c r="F509" s="34">
        <v>1</v>
      </c>
      <c r="H509" s="37">
        <f t="shared" si="10"/>
        <v>0</v>
      </c>
    </row>
    <row r="510" spans="1:8" ht="15.6" customHeight="1" x14ac:dyDescent="0.3">
      <c r="A510" s="15">
        <v>451</v>
      </c>
      <c r="B510" s="53" t="s">
        <v>188</v>
      </c>
      <c r="C510" s="53"/>
      <c r="D510" s="53"/>
      <c r="E510" s="14" t="s">
        <v>47</v>
      </c>
      <c r="F510" s="34">
        <v>1</v>
      </c>
      <c r="H510" s="37">
        <f t="shared" si="10"/>
        <v>0</v>
      </c>
    </row>
    <row r="511" spans="1:8" ht="41.25" customHeight="1" x14ac:dyDescent="0.3">
      <c r="A511" s="15">
        <v>452</v>
      </c>
      <c r="B511" s="53" t="s">
        <v>98</v>
      </c>
      <c r="C511" s="53"/>
      <c r="D511" s="53"/>
      <c r="E511" s="14" t="s">
        <v>25</v>
      </c>
      <c r="F511" s="33">
        <v>0.1</v>
      </c>
      <c r="H511" s="37">
        <f t="shared" si="10"/>
        <v>0</v>
      </c>
    </row>
    <row r="512" spans="1:8" ht="17.399999999999999" customHeight="1" x14ac:dyDescent="0.3">
      <c r="A512" s="15">
        <v>453</v>
      </c>
      <c r="B512" s="53" t="s">
        <v>274</v>
      </c>
      <c r="C512" s="53"/>
      <c r="D512" s="53"/>
      <c r="E512" s="14" t="s">
        <v>25</v>
      </c>
      <c r="F512" s="33">
        <v>0.1</v>
      </c>
      <c r="H512" s="37">
        <f t="shared" si="10"/>
        <v>0</v>
      </c>
    </row>
    <row r="513" spans="1:8" ht="28.05" customHeight="1" x14ac:dyDescent="0.3">
      <c r="A513" s="15">
        <v>454</v>
      </c>
      <c r="B513" s="53" t="s">
        <v>189</v>
      </c>
      <c r="C513" s="53"/>
      <c r="D513" s="53"/>
      <c r="E513" s="14" t="s">
        <v>25</v>
      </c>
      <c r="F513" s="33">
        <v>0.1</v>
      </c>
      <c r="H513" s="37">
        <f t="shared" si="10"/>
        <v>0</v>
      </c>
    </row>
    <row r="514" spans="1:8" ht="15.45" customHeight="1" x14ac:dyDescent="0.3">
      <c r="A514" s="15"/>
      <c r="B514" s="53" t="s">
        <v>103</v>
      </c>
      <c r="C514" s="53"/>
      <c r="D514" s="53"/>
      <c r="E514" s="19"/>
      <c r="F514" s="34"/>
      <c r="H514" s="37">
        <f>SUM(H476:H513)</f>
        <v>0</v>
      </c>
    </row>
    <row r="515" spans="1:8" ht="15.45" customHeight="1" x14ac:dyDescent="0.3">
      <c r="A515" s="38"/>
      <c r="B515" s="57" t="s">
        <v>104</v>
      </c>
      <c r="C515" s="57"/>
      <c r="D515" s="57"/>
      <c r="E515" s="39"/>
      <c r="F515" s="40"/>
      <c r="G515" s="41"/>
      <c r="H515" s="42">
        <f>H514+H474</f>
        <v>0</v>
      </c>
    </row>
    <row r="516" spans="1:8" ht="28.05" customHeight="1" x14ac:dyDescent="0.3">
      <c r="A516" s="20"/>
      <c r="B516" s="54" t="s">
        <v>190</v>
      </c>
      <c r="C516" s="55"/>
      <c r="D516" s="55"/>
      <c r="E516" s="16"/>
      <c r="F516" s="30"/>
      <c r="H516" s="37"/>
    </row>
    <row r="517" spans="1:8" ht="14.85" customHeight="1" x14ac:dyDescent="0.3">
      <c r="A517" s="17"/>
      <c r="B517" s="54" t="s">
        <v>22</v>
      </c>
      <c r="C517" s="54"/>
      <c r="D517" s="54"/>
      <c r="E517" s="18"/>
      <c r="F517" s="30"/>
      <c r="H517" s="37"/>
    </row>
    <row r="518" spans="1:8" ht="28.05" customHeight="1" x14ac:dyDescent="0.3">
      <c r="A518" s="15">
        <v>455</v>
      </c>
      <c r="B518" s="53" t="s">
        <v>136</v>
      </c>
      <c r="C518" s="53"/>
      <c r="D518" s="53"/>
      <c r="E518" s="14" t="s">
        <v>25</v>
      </c>
      <c r="F518" s="31">
        <v>0.02</v>
      </c>
      <c r="H518" s="37">
        <f t="shared" si="10"/>
        <v>0</v>
      </c>
    </row>
    <row r="519" spans="1:8" ht="15.45" customHeight="1" x14ac:dyDescent="0.3">
      <c r="A519" s="15"/>
      <c r="B519" s="53" t="s">
        <v>30</v>
      </c>
      <c r="C519" s="53"/>
      <c r="D519" s="53"/>
      <c r="E519" s="19"/>
      <c r="F519" s="34"/>
      <c r="H519" s="37">
        <f>H518</f>
        <v>0</v>
      </c>
    </row>
    <row r="520" spans="1:8" ht="14.85" customHeight="1" x14ac:dyDescent="0.3">
      <c r="A520" s="20"/>
      <c r="B520" s="54" t="s">
        <v>31</v>
      </c>
      <c r="C520" s="55"/>
      <c r="D520" s="55"/>
      <c r="E520" s="18"/>
      <c r="F520" s="30"/>
      <c r="H520" s="37"/>
    </row>
    <row r="521" spans="1:8" ht="14.85" customHeight="1" x14ac:dyDescent="0.3">
      <c r="A521" s="15">
        <v>456</v>
      </c>
      <c r="B521" s="53" t="s">
        <v>153</v>
      </c>
      <c r="C521" s="53"/>
      <c r="D521" s="53"/>
      <c r="E521" s="14" t="s">
        <v>23</v>
      </c>
      <c r="F521" s="32">
        <v>9.9000000000000005E-2</v>
      </c>
      <c r="H521" s="37">
        <f t="shared" si="10"/>
        <v>0</v>
      </c>
    </row>
    <row r="522" spans="1:8" ht="15.6" customHeight="1" x14ac:dyDescent="0.3">
      <c r="A522" s="15">
        <v>457</v>
      </c>
      <c r="B522" s="53" t="s">
        <v>265</v>
      </c>
      <c r="C522" s="53"/>
      <c r="D522" s="53"/>
      <c r="E522" s="14" t="s">
        <v>45</v>
      </c>
      <c r="F522" s="31">
        <v>1.39</v>
      </c>
      <c r="H522" s="37">
        <f t="shared" si="10"/>
        <v>0</v>
      </c>
    </row>
    <row r="523" spans="1:8" ht="28.05" customHeight="1" x14ac:dyDescent="0.3">
      <c r="A523" s="15">
        <v>458</v>
      </c>
      <c r="B523" s="53" t="s">
        <v>114</v>
      </c>
      <c r="C523" s="53"/>
      <c r="D523" s="53"/>
      <c r="E523" s="14" t="s">
        <v>23</v>
      </c>
      <c r="F523" s="32">
        <v>9.9000000000000005E-2</v>
      </c>
      <c r="H523" s="37">
        <f t="shared" si="10"/>
        <v>0</v>
      </c>
    </row>
    <row r="524" spans="1:8" ht="10.8" customHeight="1" x14ac:dyDescent="0.3">
      <c r="A524" s="15">
        <v>459</v>
      </c>
      <c r="B524" s="53" t="s">
        <v>70</v>
      </c>
      <c r="C524" s="53"/>
      <c r="D524" s="53"/>
      <c r="E524" s="14" t="s">
        <v>64</v>
      </c>
      <c r="F524" s="33">
        <v>19.8</v>
      </c>
      <c r="H524" s="37">
        <f t="shared" si="10"/>
        <v>0</v>
      </c>
    </row>
    <row r="525" spans="1:8" ht="15.6" customHeight="1" x14ac:dyDescent="0.3">
      <c r="A525" s="15">
        <v>460</v>
      </c>
      <c r="B525" s="53" t="s">
        <v>71</v>
      </c>
      <c r="C525" s="53"/>
      <c r="D525" s="53"/>
      <c r="E525" s="14" t="s">
        <v>64</v>
      </c>
      <c r="F525" s="31">
        <v>13.37</v>
      </c>
      <c r="H525" s="37">
        <f t="shared" si="10"/>
        <v>0</v>
      </c>
    </row>
    <row r="526" spans="1:8" ht="19.8" customHeight="1" x14ac:dyDescent="0.3">
      <c r="A526" s="15">
        <v>461</v>
      </c>
      <c r="B526" s="53" t="s">
        <v>265</v>
      </c>
      <c r="C526" s="53"/>
      <c r="D526" s="53"/>
      <c r="E526" s="14" t="s">
        <v>45</v>
      </c>
      <c r="F526" s="31">
        <v>1.39</v>
      </c>
      <c r="H526" s="37">
        <f t="shared" si="10"/>
        <v>0</v>
      </c>
    </row>
    <row r="527" spans="1:8" ht="14.85" customHeight="1" x14ac:dyDescent="0.3">
      <c r="A527" s="15">
        <v>462</v>
      </c>
      <c r="B527" s="53" t="s">
        <v>65</v>
      </c>
      <c r="C527" s="53"/>
      <c r="D527" s="53"/>
      <c r="E527" s="14" t="s">
        <v>23</v>
      </c>
      <c r="F527" s="32">
        <v>9.9000000000000005E-2</v>
      </c>
      <c r="H527" s="37">
        <f t="shared" si="10"/>
        <v>0</v>
      </c>
    </row>
    <row r="528" spans="1:8" ht="14.85" customHeight="1" x14ac:dyDescent="0.3">
      <c r="A528" s="15">
        <v>463</v>
      </c>
      <c r="B528" s="53" t="s">
        <v>66</v>
      </c>
      <c r="C528" s="53"/>
      <c r="D528" s="53"/>
      <c r="E528" s="14" t="s">
        <v>45</v>
      </c>
      <c r="F528" s="31">
        <v>1.98</v>
      </c>
      <c r="H528" s="37">
        <f t="shared" si="10"/>
        <v>0</v>
      </c>
    </row>
    <row r="529" spans="1:8" ht="14.85" customHeight="1" x14ac:dyDescent="0.3">
      <c r="A529" s="15">
        <v>464</v>
      </c>
      <c r="B529" s="53" t="s">
        <v>67</v>
      </c>
      <c r="C529" s="53"/>
      <c r="D529" s="53"/>
      <c r="E529" s="14" t="s">
        <v>68</v>
      </c>
      <c r="F529" s="32">
        <v>10.295999999999999</v>
      </c>
      <c r="H529" s="37">
        <f t="shared" si="10"/>
        <v>0</v>
      </c>
    </row>
    <row r="530" spans="1:8" ht="28.05" customHeight="1" x14ac:dyDescent="0.3">
      <c r="A530" s="15">
        <v>465</v>
      </c>
      <c r="B530" s="53" t="s">
        <v>115</v>
      </c>
      <c r="C530" s="53"/>
      <c r="D530" s="53"/>
      <c r="E530" s="14" t="s">
        <v>23</v>
      </c>
      <c r="F530" s="32">
        <v>9.9000000000000005E-2</v>
      </c>
      <c r="H530" s="37">
        <f t="shared" si="10"/>
        <v>0</v>
      </c>
    </row>
    <row r="531" spans="1:8" ht="17.399999999999999" customHeight="1" x14ac:dyDescent="0.3">
      <c r="A531" s="15">
        <v>466</v>
      </c>
      <c r="B531" s="53" t="s">
        <v>265</v>
      </c>
      <c r="C531" s="53"/>
      <c r="D531" s="53"/>
      <c r="E531" s="14" t="s">
        <v>45</v>
      </c>
      <c r="F531" s="31">
        <v>1.39</v>
      </c>
      <c r="H531" s="37">
        <f t="shared" si="10"/>
        <v>0</v>
      </c>
    </row>
    <row r="532" spans="1:8" ht="28.05" customHeight="1" x14ac:dyDescent="0.3">
      <c r="A532" s="15">
        <v>467</v>
      </c>
      <c r="B532" s="53" t="s">
        <v>116</v>
      </c>
      <c r="C532" s="53"/>
      <c r="D532" s="53"/>
      <c r="E532" s="14" t="s">
        <v>23</v>
      </c>
      <c r="F532" s="32">
        <v>9.9000000000000005E-2</v>
      </c>
      <c r="H532" s="37">
        <f t="shared" si="10"/>
        <v>0</v>
      </c>
    </row>
    <row r="533" spans="1:8" ht="15.6" customHeight="1" x14ac:dyDescent="0.3">
      <c r="A533" s="15">
        <v>468</v>
      </c>
      <c r="B533" s="53" t="s">
        <v>74</v>
      </c>
      <c r="C533" s="53"/>
      <c r="D533" s="53"/>
      <c r="E533" s="14" t="s">
        <v>64</v>
      </c>
      <c r="F533" s="31">
        <v>2.97</v>
      </c>
      <c r="H533" s="37">
        <f t="shared" si="10"/>
        <v>0</v>
      </c>
    </row>
    <row r="534" spans="1:8" ht="16.8" customHeight="1" x14ac:dyDescent="0.3">
      <c r="A534" s="15">
        <v>469</v>
      </c>
      <c r="B534" s="53" t="s">
        <v>154</v>
      </c>
      <c r="C534" s="53"/>
      <c r="D534" s="53"/>
      <c r="E534" s="14" t="s">
        <v>155</v>
      </c>
      <c r="F534" s="33">
        <v>15.3</v>
      </c>
      <c r="H534" s="37">
        <f t="shared" si="10"/>
        <v>0</v>
      </c>
    </row>
    <row r="535" spans="1:8" ht="14.85" customHeight="1" x14ac:dyDescent="0.3">
      <c r="A535" s="15">
        <v>470</v>
      </c>
      <c r="B535" s="53" t="s">
        <v>156</v>
      </c>
      <c r="C535" s="53"/>
      <c r="D535" s="53"/>
      <c r="E535" s="14" t="s">
        <v>23</v>
      </c>
      <c r="F535" s="36">
        <v>1.5299999999999999E-2</v>
      </c>
      <c r="H535" s="37">
        <f t="shared" si="10"/>
        <v>0</v>
      </c>
    </row>
    <row r="536" spans="1:8" ht="16.2" customHeight="1" x14ac:dyDescent="0.3">
      <c r="A536" s="15">
        <v>471</v>
      </c>
      <c r="B536" s="53" t="s">
        <v>74</v>
      </c>
      <c r="C536" s="53"/>
      <c r="D536" s="53"/>
      <c r="E536" s="14" t="s">
        <v>64</v>
      </c>
      <c r="F536" s="31">
        <v>0.46</v>
      </c>
      <c r="H536" s="37">
        <f t="shared" si="10"/>
        <v>0</v>
      </c>
    </row>
    <row r="537" spans="1:8" ht="54.45" customHeight="1" x14ac:dyDescent="0.3">
      <c r="A537" s="15">
        <v>472</v>
      </c>
      <c r="B537" s="53" t="s">
        <v>89</v>
      </c>
      <c r="C537" s="53"/>
      <c r="D537" s="53"/>
      <c r="E537" s="14" t="s">
        <v>25</v>
      </c>
      <c r="F537" s="31">
        <v>0.03</v>
      </c>
      <c r="H537" s="37">
        <f t="shared" si="10"/>
        <v>0</v>
      </c>
    </row>
    <row r="538" spans="1:8" ht="28.8" customHeight="1" x14ac:dyDescent="0.3">
      <c r="A538" s="15">
        <v>473</v>
      </c>
      <c r="B538" s="53" t="s">
        <v>90</v>
      </c>
      <c r="C538" s="53"/>
      <c r="D538" s="53"/>
      <c r="E538" s="14" t="s">
        <v>47</v>
      </c>
      <c r="F538" s="34">
        <v>3</v>
      </c>
      <c r="H538" s="37">
        <f t="shared" si="10"/>
        <v>0</v>
      </c>
    </row>
    <row r="539" spans="1:8" ht="28.05" customHeight="1" x14ac:dyDescent="0.3">
      <c r="A539" s="15">
        <v>474</v>
      </c>
      <c r="B539" s="53" t="s">
        <v>149</v>
      </c>
      <c r="C539" s="53"/>
      <c r="D539" s="53"/>
      <c r="E539" s="14" t="s">
        <v>23</v>
      </c>
      <c r="F539" s="32">
        <v>0.44800000000000001</v>
      </c>
      <c r="H539" s="37">
        <f t="shared" si="10"/>
        <v>0</v>
      </c>
    </row>
    <row r="540" spans="1:8" ht="20.399999999999999" customHeight="1" x14ac:dyDescent="0.3">
      <c r="A540" s="15">
        <v>475</v>
      </c>
      <c r="B540" s="53" t="s">
        <v>70</v>
      </c>
      <c r="C540" s="53"/>
      <c r="D540" s="53"/>
      <c r="E540" s="14" t="s">
        <v>64</v>
      </c>
      <c r="F540" s="33">
        <v>89.6</v>
      </c>
      <c r="H540" s="37">
        <f t="shared" si="10"/>
        <v>0</v>
      </c>
    </row>
    <row r="541" spans="1:8" ht="17.399999999999999" customHeight="1" x14ac:dyDescent="0.3">
      <c r="A541" s="15">
        <v>476</v>
      </c>
      <c r="B541" s="53" t="s">
        <v>71</v>
      </c>
      <c r="C541" s="53"/>
      <c r="D541" s="53"/>
      <c r="E541" s="14" t="s">
        <v>64</v>
      </c>
      <c r="F541" s="31">
        <v>60.48</v>
      </c>
      <c r="H541" s="37">
        <f t="shared" ref="H541:H557" si="11">F541*G541</f>
        <v>0</v>
      </c>
    </row>
    <row r="542" spans="1:8" ht="19.8" customHeight="1" x14ac:dyDescent="0.3">
      <c r="A542" s="15">
        <v>477</v>
      </c>
      <c r="B542" s="53" t="s">
        <v>265</v>
      </c>
      <c r="C542" s="53"/>
      <c r="D542" s="53"/>
      <c r="E542" s="14" t="s">
        <v>45</v>
      </c>
      <c r="F542" s="31">
        <v>6.27</v>
      </c>
      <c r="H542" s="37">
        <f t="shared" si="11"/>
        <v>0</v>
      </c>
    </row>
    <row r="543" spans="1:8" ht="14.85" customHeight="1" x14ac:dyDescent="0.3">
      <c r="A543" s="15">
        <v>478</v>
      </c>
      <c r="B543" s="53" t="s">
        <v>65</v>
      </c>
      <c r="C543" s="53"/>
      <c r="D543" s="53"/>
      <c r="E543" s="14" t="s">
        <v>23</v>
      </c>
      <c r="F543" s="32">
        <v>0.44800000000000001</v>
      </c>
      <c r="H543" s="37">
        <f t="shared" si="11"/>
        <v>0</v>
      </c>
    </row>
    <row r="544" spans="1:8" ht="14.85" customHeight="1" x14ac:dyDescent="0.3">
      <c r="A544" s="15">
        <v>479</v>
      </c>
      <c r="B544" s="53" t="s">
        <v>66</v>
      </c>
      <c r="C544" s="53"/>
      <c r="D544" s="53"/>
      <c r="E544" s="14" t="s">
        <v>45</v>
      </c>
      <c r="F544" s="31">
        <v>8.9600000000000009</v>
      </c>
      <c r="H544" s="37">
        <f t="shared" si="11"/>
        <v>0</v>
      </c>
    </row>
    <row r="545" spans="1:8" ht="14.85" customHeight="1" x14ac:dyDescent="0.3">
      <c r="A545" s="15">
        <v>480</v>
      </c>
      <c r="B545" s="53" t="s">
        <v>67</v>
      </c>
      <c r="C545" s="53"/>
      <c r="D545" s="53"/>
      <c r="E545" s="14" t="s">
        <v>68</v>
      </c>
      <c r="F545" s="32">
        <v>46.591999999999999</v>
      </c>
      <c r="H545" s="37">
        <f t="shared" si="11"/>
        <v>0</v>
      </c>
    </row>
    <row r="546" spans="1:8" ht="28.05" customHeight="1" x14ac:dyDescent="0.3">
      <c r="A546" s="15">
        <v>481</v>
      </c>
      <c r="B546" s="53" t="s">
        <v>150</v>
      </c>
      <c r="C546" s="53"/>
      <c r="D546" s="53"/>
      <c r="E546" s="14" t="s">
        <v>23</v>
      </c>
      <c r="F546" s="32">
        <v>0.44800000000000001</v>
      </c>
      <c r="H546" s="37">
        <f t="shared" si="11"/>
        <v>0</v>
      </c>
    </row>
    <row r="547" spans="1:8" ht="14.4" customHeight="1" x14ac:dyDescent="0.3">
      <c r="A547" s="15">
        <v>482</v>
      </c>
      <c r="B547" s="53" t="s">
        <v>265</v>
      </c>
      <c r="C547" s="53"/>
      <c r="D547" s="53"/>
      <c r="E547" s="14" t="s">
        <v>45</v>
      </c>
      <c r="F547" s="31">
        <v>6.27</v>
      </c>
      <c r="H547" s="37">
        <f t="shared" si="11"/>
        <v>0</v>
      </c>
    </row>
    <row r="548" spans="1:8" ht="27.6" customHeight="1" x14ac:dyDescent="0.3">
      <c r="A548" s="15">
        <v>483</v>
      </c>
      <c r="B548" s="53" t="s">
        <v>277</v>
      </c>
      <c r="C548" s="53"/>
      <c r="D548" s="53"/>
      <c r="E548" s="14" t="s">
        <v>23</v>
      </c>
      <c r="F548" s="32">
        <v>0.44800000000000001</v>
      </c>
      <c r="H548" s="37">
        <f t="shared" si="11"/>
        <v>0</v>
      </c>
    </row>
    <row r="549" spans="1:8" ht="15" customHeight="1" x14ac:dyDescent="0.3">
      <c r="A549" s="15">
        <v>484</v>
      </c>
      <c r="B549" s="53" t="s">
        <v>74</v>
      </c>
      <c r="C549" s="53"/>
      <c r="D549" s="53"/>
      <c r="E549" s="14" t="s">
        <v>64</v>
      </c>
      <c r="F549" s="31">
        <v>13.44</v>
      </c>
      <c r="H549" s="37">
        <f t="shared" si="11"/>
        <v>0</v>
      </c>
    </row>
    <row r="550" spans="1:8" ht="28.05" customHeight="1" x14ac:dyDescent="0.3">
      <c r="A550" s="15">
        <v>485</v>
      </c>
      <c r="B550" s="53" t="s">
        <v>91</v>
      </c>
      <c r="C550" s="53"/>
      <c r="D550" s="53"/>
      <c r="E550" s="14" t="s">
        <v>47</v>
      </c>
      <c r="F550" s="34">
        <v>2</v>
      </c>
      <c r="H550" s="37">
        <f t="shared" si="11"/>
        <v>0</v>
      </c>
    </row>
    <row r="551" spans="1:8" ht="14.85" customHeight="1" x14ac:dyDescent="0.3">
      <c r="A551" s="15">
        <v>486</v>
      </c>
      <c r="B551" s="53" t="s">
        <v>168</v>
      </c>
      <c r="C551" s="53"/>
      <c r="D551" s="53"/>
      <c r="E551" s="14" t="s">
        <v>23</v>
      </c>
      <c r="F551" s="32">
        <v>9.9000000000000005E-2</v>
      </c>
      <c r="H551" s="37">
        <f t="shared" si="11"/>
        <v>0</v>
      </c>
    </row>
    <row r="552" spans="1:8" ht="15.6" customHeight="1" x14ac:dyDescent="0.3">
      <c r="A552" s="15">
        <v>487</v>
      </c>
      <c r="B552" s="53" t="s">
        <v>265</v>
      </c>
      <c r="C552" s="53"/>
      <c r="D552" s="53"/>
      <c r="E552" s="14" t="s">
        <v>45</v>
      </c>
      <c r="F552" s="31">
        <v>1.98</v>
      </c>
      <c r="H552" s="37">
        <f t="shared" si="11"/>
        <v>0</v>
      </c>
    </row>
    <row r="553" spans="1:8" ht="40.200000000000003" customHeight="1" x14ac:dyDescent="0.3">
      <c r="A553" s="15">
        <v>488</v>
      </c>
      <c r="B553" s="53" t="s">
        <v>273</v>
      </c>
      <c r="C553" s="53"/>
      <c r="D553" s="53"/>
      <c r="E553" s="14" t="s">
        <v>23</v>
      </c>
      <c r="F553" s="32">
        <v>9.9000000000000005E-2</v>
      </c>
      <c r="H553" s="37">
        <f t="shared" si="11"/>
        <v>0</v>
      </c>
    </row>
    <row r="554" spans="1:8" ht="41.25" customHeight="1" x14ac:dyDescent="0.3">
      <c r="A554" s="15">
        <v>489</v>
      </c>
      <c r="B554" s="53" t="s">
        <v>118</v>
      </c>
      <c r="C554" s="53"/>
      <c r="D554" s="53"/>
      <c r="E554" s="14" t="s">
        <v>23</v>
      </c>
      <c r="F554" s="32">
        <v>9.9000000000000005E-2</v>
      </c>
      <c r="H554" s="37">
        <f t="shared" si="11"/>
        <v>0</v>
      </c>
    </row>
    <row r="555" spans="1:8" ht="16.8" customHeight="1" x14ac:dyDescent="0.3">
      <c r="A555" s="15">
        <v>490</v>
      </c>
      <c r="B555" s="53" t="s">
        <v>119</v>
      </c>
      <c r="C555" s="53"/>
      <c r="D555" s="53"/>
      <c r="E555" s="14" t="s">
        <v>68</v>
      </c>
      <c r="F555" s="31">
        <v>10.89</v>
      </c>
      <c r="H555" s="37">
        <f t="shared" si="11"/>
        <v>0</v>
      </c>
    </row>
    <row r="556" spans="1:8" ht="41.25" customHeight="1" x14ac:dyDescent="0.3">
      <c r="A556" s="15">
        <v>491</v>
      </c>
      <c r="B556" s="53" t="s">
        <v>123</v>
      </c>
      <c r="C556" s="53"/>
      <c r="D556" s="53"/>
      <c r="E556" s="14" t="s">
        <v>121</v>
      </c>
      <c r="F556" s="31">
        <v>1.33</v>
      </c>
      <c r="H556" s="37">
        <f t="shared" si="11"/>
        <v>0</v>
      </c>
    </row>
    <row r="557" spans="1:8" ht="16.2" customHeight="1" x14ac:dyDescent="0.3">
      <c r="A557" s="15">
        <v>492</v>
      </c>
      <c r="B557" s="53" t="s">
        <v>122</v>
      </c>
      <c r="C557" s="53"/>
      <c r="D557" s="53"/>
      <c r="E557" s="14" t="s">
        <v>68</v>
      </c>
      <c r="F557" s="32">
        <v>1.5960000000000001</v>
      </c>
      <c r="H557" s="37">
        <f t="shared" si="11"/>
        <v>0</v>
      </c>
    </row>
    <row r="558" spans="1:8" ht="15.45" customHeight="1" x14ac:dyDescent="0.3">
      <c r="A558" s="15"/>
      <c r="B558" s="53" t="s">
        <v>103</v>
      </c>
      <c r="C558" s="53"/>
      <c r="D558" s="53"/>
      <c r="E558" s="19"/>
      <c r="F558" s="34"/>
      <c r="H558" s="37">
        <f>SUM(H521:H557)</f>
        <v>0</v>
      </c>
    </row>
    <row r="559" spans="1:8" ht="15.45" customHeight="1" x14ac:dyDescent="0.3">
      <c r="A559" s="38"/>
      <c r="B559" s="57" t="s">
        <v>104</v>
      </c>
      <c r="C559" s="57"/>
      <c r="D559" s="57"/>
      <c r="E559" s="39"/>
      <c r="F559" s="40"/>
      <c r="G559" s="41"/>
      <c r="H559" s="42">
        <f>H558+H518</f>
        <v>0</v>
      </c>
    </row>
    <row r="560" spans="1:8" ht="28.05" customHeight="1" x14ac:dyDescent="0.3">
      <c r="A560" s="20"/>
      <c r="B560" s="54" t="s">
        <v>192</v>
      </c>
      <c r="C560" s="55"/>
      <c r="D560" s="55"/>
      <c r="E560" s="16"/>
      <c r="F560" s="30"/>
      <c r="H560" s="37"/>
    </row>
    <row r="561" spans="1:8" ht="14.85" customHeight="1" x14ac:dyDescent="0.3">
      <c r="A561" s="17"/>
      <c r="B561" s="54" t="s">
        <v>22</v>
      </c>
      <c r="C561" s="54"/>
      <c r="D561" s="54"/>
      <c r="E561" s="18"/>
      <c r="F561" s="30"/>
      <c r="H561" s="37"/>
    </row>
    <row r="562" spans="1:8" ht="28.05" customHeight="1" x14ac:dyDescent="0.3">
      <c r="A562" s="15">
        <v>493</v>
      </c>
      <c r="B562" s="53" t="s">
        <v>136</v>
      </c>
      <c r="C562" s="53"/>
      <c r="D562" s="53"/>
      <c r="E562" s="14" t="s">
        <v>25</v>
      </c>
      <c r="F562" s="31">
        <v>0.02</v>
      </c>
      <c r="H562" s="37">
        <f>F562*G562</f>
        <v>0</v>
      </c>
    </row>
    <row r="563" spans="1:8" ht="15.45" customHeight="1" x14ac:dyDescent="0.3">
      <c r="A563" s="15"/>
      <c r="B563" s="53" t="s">
        <v>30</v>
      </c>
      <c r="C563" s="53"/>
      <c r="D563" s="53"/>
      <c r="E563" s="19"/>
      <c r="F563" s="34"/>
      <c r="H563" s="37">
        <f>H562</f>
        <v>0</v>
      </c>
    </row>
    <row r="564" spans="1:8" ht="14.85" customHeight="1" x14ac:dyDescent="0.3">
      <c r="A564" s="20"/>
      <c r="B564" s="54" t="s">
        <v>31</v>
      </c>
      <c r="C564" s="55"/>
      <c r="D564" s="55"/>
      <c r="E564" s="18"/>
      <c r="F564" s="30"/>
      <c r="H564" s="37"/>
    </row>
    <row r="565" spans="1:8" ht="14.85" customHeight="1" x14ac:dyDescent="0.3">
      <c r="A565" s="15">
        <v>494</v>
      </c>
      <c r="B565" s="53" t="s">
        <v>153</v>
      </c>
      <c r="C565" s="53"/>
      <c r="D565" s="53"/>
      <c r="E565" s="14" t="s">
        <v>23</v>
      </c>
      <c r="F565" s="32">
        <v>0.30099999999999999</v>
      </c>
      <c r="H565" s="37">
        <f>F565*G565</f>
        <v>0</v>
      </c>
    </row>
    <row r="566" spans="1:8" ht="17.399999999999999" customHeight="1" x14ac:dyDescent="0.3">
      <c r="A566" s="15">
        <v>495</v>
      </c>
      <c r="B566" s="53" t="s">
        <v>265</v>
      </c>
      <c r="C566" s="53"/>
      <c r="D566" s="53"/>
      <c r="E566" s="14" t="s">
        <v>45</v>
      </c>
      <c r="F566" s="31">
        <v>4.21</v>
      </c>
      <c r="H566" s="37">
        <f t="shared" ref="H566:H613" si="12">F566*G566</f>
        <v>0</v>
      </c>
    </row>
    <row r="567" spans="1:8" ht="28.05" customHeight="1" x14ac:dyDescent="0.3">
      <c r="A567" s="15">
        <v>496</v>
      </c>
      <c r="B567" s="53" t="s">
        <v>114</v>
      </c>
      <c r="C567" s="53"/>
      <c r="D567" s="53"/>
      <c r="E567" s="14" t="s">
        <v>23</v>
      </c>
      <c r="F567" s="32">
        <v>0.30099999999999999</v>
      </c>
      <c r="H567" s="37">
        <f t="shared" si="12"/>
        <v>0</v>
      </c>
    </row>
    <row r="568" spans="1:8" ht="16.2" customHeight="1" x14ac:dyDescent="0.3">
      <c r="A568" s="15">
        <v>497</v>
      </c>
      <c r="B568" s="53" t="s">
        <v>70</v>
      </c>
      <c r="C568" s="53"/>
      <c r="D568" s="53"/>
      <c r="E568" s="14" t="s">
        <v>64</v>
      </c>
      <c r="F568" s="33">
        <v>60.2</v>
      </c>
      <c r="H568" s="37">
        <f t="shared" si="12"/>
        <v>0</v>
      </c>
    </row>
    <row r="569" spans="1:8" ht="17.399999999999999" customHeight="1" x14ac:dyDescent="0.3">
      <c r="A569" s="15">
        <v>498</v>
      </c>
      <c r="B569" s="53" t="s">
        <v>71</v>
      </c>
      <c r="C569" s="53"/>
      <c r="D569" s="53"/>
      <c r="E569" s="14" t="s">
        <v>64</v>
      </c>
      <c r="F569" s="31">
        <v>40.64</v>
      </c>
      <c r="H569" s="37">
        <f t="shared" si="12"/>
        <v>0</v>
      </c>
    </row>
    <row r="570" spans="1:8" ht="16.2" customHeight="1" x14ac:dyDescent="0.3">
      <c r="A570" s="15">
        <v>499</v>
      </c>
      <c r="B570" s="53" t="s">
        <v>265</v>
      </c>
      <c r="C570" s="53"/>
      <c r="D570" s="53"/>
      <c r="E570" s="14" t="s">
        <v>45</v>
      </c>
      <c r="F570" s="31">
        <v>4.21</v>
      </c>
      <c r="H570" s="37">
        <f t="shared" si="12"/>
        <v>0</v>
      </c>
    </row>
    <row r="571" spans="1:8" ht="14.85" customHeight="1" x14ac:dyDescent="0.3">
      <c r="A571" s="15">
        <v>500</v>
      </c>
      <c r="B571" s="53" t="s">
        <v>65</v>
      </c>
      <c r="C571" s="53"/>
      <c r="D571" s="53"/>
      <c r="E571" s="14" t="s">
        <v>23</v>
      </c>
      <c r="F571" s="32">
        <v>0.30099999999999999</v>
      </c>
      <c r="H571" s="37">
        <f t="shared" si="12"/>
        <v>0</v>
      </c>
    </row>
    <row r="572" spans="1:8" ht="14.85" customHeight="1" x14ac:dyDescent="0.3">
      <c r="A572" s="15">
        <v>501</v>
      </c>
      <c r="B572" s="53" t="s">
        <v>66</v>
      </c>
      <c r="C572" s="53"/>
      <c r="D572" s="53"/>
      <c r="E572" s="14" t="s">
        <v>45</v>
      </c>
      <c r="F572" s="31">
        <v>6.02</v>
      </c>
      <c r="H572" s="37">
        <f t="shared" si="12"/>
        <v>0</v>
      </c>
    </row>
    <row r="573" spans="1:8" ht="14.85" customHeight="1" x14ac:dyDescent="0.3">
      <c r="A573" s="15">
        <v>502</v>
      </c>
      <c r="B573" s="53" t="s">
        <v>67</v>
      </c>
      <c r="C573" s="53"/>
      <c r="D573" s="53"/>
      <c r="E573" s="14" t="s">
        <v>68</v>
      </c>
      <c r="F573" s="32">
        <v>31.303999999999998</v>
      </c>
      <c r="H573" s="37">
        <f t="shared" si="12"/>
        <v>0</v>
      </c>
    </row>
    <row r="574" spans="1:8" ht="16.2" customHeight="1" x14ac:dyDescent="0.3">
      <c r="A574" s="15">
        <v>503</v>
      </c>
      <c r="B574" s="53" t="s">
        <v>278</v>
      </c>
      <c r="C574" s="53"/>
      <c r="D574" s="53"/>
      <c r="E574" s="14" t="s">
        <v>23</v>
      </c>
      <c r="F574" s="32">
        <v>0.30099999999999999</v>
      </c>
      <c r="H574" s="37">
        <f t="shared" si="12"/>
        <v>0</v>
      </c>
    </row>
    <row r="575" spans="1:8" ht="16.2" customHeight="1" x14ac:dyDescent="0.3">
      <c r="A575" s="15">
        <v>504</v>
      </c>
      <c r="B575" s="53" t="s">
        <v>265</v>
      </c>
      <c r="C575" s="53"/>
      <c r="D575" s="53"/>
      <c r="E575" s="14" t="s">
        <v>45</v>
      </c>
      <c r="F575" s="31">
        <v>4.21</v>
      </c>
      <c r="H575" s="37">
        <f t="shared" si="12"/>
        <v>0</v>
      </c>
    </row>
    <row r="576" spans="1:8" ht="28.05" customHeight="1" x14ac:dyDescent="0.3">
      <c r="A576" s="15">
        <v>505</v>
      </c>
      <c r="B576" s="53" t="s">
        <v>116</v>
      </c>
      <c r="C576" s="53"/>
      <c r="D576" s="53"/>
      <c r="E576" s="14" t="s">
        <v>23</v>
      </c>
      <c r="F576" s="32">
        <v>0.30099999999999999</v>
      </c>
      <c r="H576" s="37">
        <f t="shared" si="12"/>
        <v>0</v>
      </c>
    </row>
    <row r="577" spans="1:8" ht="14.4" customHeight="1" x14ac:dyDescent="0.3">
      <c r="A577" s="15">
        <v>506</v>
      </c>
      <c r="B577" s="53" t="s">
        <v>74</v>
      </c>
      <c r="C577" s="53"/>
      <c r="D577" s="53"/>
      <c r="E577" s="14" t="s">
        <v>64</v>
      </c>
      <c r="F577" s="31">
        <v>9.0299999999999994</v>
      </c>
      <c r="H577" s="37">
        <f t="shared" si="12"/>
        <v>0</v>
      </c>
    </row>
    <row r="578" spans="1:8" ht="15.6" customHeight="1" x14ac:dyDescent="0.3">
      <c r="A578" s="15">
        <v>507</v>
      </c>
      <c r="B578" s="53" t="s">
        <v>154</v>
      </c>
      <c r="C578" s="53"/>
      <c r="D578" s="53"/>
      <c r="E578" s="14" t="s">
        <v>155</v>
      </c>
      <c r="F578" s="33">
        <v>22.9</v>
      </c>
      <c r="H578" s="37">
        <f t="shared" si="12"/>
        <v>0</v>
      </c>
    </row>
    <row r="579" spans="1:8" ht="14.85" customHeight="1" x14ac:dyDescent="0.3">
      <c r="A579" s="15">
        <v>508</v>
      </c>
      <c r="B579" s="53" t="s">
        <v>156</v>
      </c>
      <c r="C579" s="53"/>
      <c r="D579" s="53"/>
      <c r="E579" s="14" t="s">
        <v>23</v>
      </c>
      <c r="F579" s="36">
        <v>2.29E-2</v>
      </c>
      <c r="H579" s="37">
        <f t="shared" si="12"/>
        <v>0</v>
      </c>
    </row>
    <row r="580" spans="1:8" ht="17.399999999999999" customHeight="1" x14ac:dyDescent="0.3">
      <c r="A580" s="15">
        <v>509</v>
      </c>
      <c r="B580" s="53" t="s">
        <v>74</v>
      </c>
      <c r="C580" s="53"/>
      <c r="D580" s="53"/>
      <c r="E580" s="14" t="s">
        <v>64</v>
      </c>
      <c r="F580" s="31">
        <v>0.69</v>
      </c>
      <c r="H580" s="37">
        <f t="shared" si="12"/>
        <v>0</v>
      </c>
    </row>
    <row r="581" spans="1:8" ht="54.45" customHeight="1" x14ac:dyDescent="0.3">
      <c r="A581" s="15">
        <v>510</v>
      </c>
      <c r="B581" s="53" t="s">
        <v>89</v>
      </c>
      <c r="C581" s="53"/>
      <c r="D581" s="53"/>
      <c r="E581" s="14" t="s">
        <v>25</v>
      </c>
      <c r="F581" s="31">
        <v>0.03</v>
      </c>
      <c r="H581" s="37">
        <f t="shared" si="12"/>
        <v>0</v>
      </c>
    </row>
    <row r="582" spans="1:8" ht="30" customHeight="1" x14ac:dyDescent="0.3">
      <c r="A582" s="15">
        <v>511</v>
      </c>
      <c r="B582" s="53" t="s">
        <v>90</v>
      </c>
      <c r="C582" s="53"/>
      <c r="D582" s="53"/>
      <c r="E582" s="14" t="s">
        <v>47</v>
      </c>
      <c r="F582" s="34">
        <v>3</v>
      </c>
      <c r="H582" s="37">
        <f t="shared" si="12"/>
        <v>0</v>
      </c>
    </row>
    <row r="583" spans="1:8" ht="28.05" customHeight="1" x14ac:dyDescent="0.3">
      <c r="A583" s="15">
        <v>512</v>
      </c>
      <c r="B583" s="53" t="s">
        <v>149</v>
      </c>
      <c r="C583" s="53"/>
      <c r="D583" s="53"/>
      <c r="E583" s="14" t="s">
        <v>23</v>
      </c>
      <c r="F583" s="32">
        <v>0.61299999999999999</v>
      </c>
      <c r="H583" s="37">
        <f t="shared" si="12"/>
        <v>0</v>
      </c>
    </row>
    <row r="584" spans="1:8" ht="16.2" customHeight="1" x14ac:dyDescent="0.3">
      <c r="A584" s="15">
        <v>513</v>
      </c>
      <c r="B584" s="53" t="s">
        <v>70</v>
      </c>
      <c r="C584" s="53"/>
      <c r="D584" s="53"/>
      <c r="E584" s="14" t="s">
        <v>64</v>
      </c>
      <c r="F584" s="33">
        <v>122.6</v>
      </c>
      <c r="H584" s="37">
        <f t="shared" si="12"/>
        <v>0</v>
      </c>
    </row>
    <row r="585" spans="1:8" ht="17.399999999999999" customHeight="1" x14ac:dyDescent="0.3">
      <c r="A585" s="15">
        <v>514</v>
      </c>
      <c r="B585" s="53" t="s">
        <v>71</v>
      </c>
      <c r="C585" s="53"/>
      <c r="D585" s="53"/>
      <c r="E585" s="14" t="s">
        <v>64</v>
      </c>
      <c r="F585" s="31">
        <v>82.76</v>
      </c>
      <c r="H585" s="37">
        <f t="shared" si="12"/>
        <v>0</v>
      </c>
    </row>
    <row r="586" spans="1:8" ht="15" customHeight="1" x14ac:dyDescent="0.3">
      <c r="A586" s="15">
        <v>515</v>
      </c>
      <c r="B586" s="53" t="s">
        <v>265</v>
      </c>
      <c r="C586" s="53"/>
      <c r="D586" s="53"/>
      <c r="E586" s="14" t="s">
        <v>45</v>
      </c>
      <c r="F586" s="31">
        <v>8.58</v>
      </c>
      <c r="H586" s="37">
        <f t="shared" si="12"/>
        <v>0</v>
      </c>
    </row>
    <row r="587" spans="1:8" ht="14.85" customHeight="1" x14ac:dyDescent="0.3">
      <c r="A587" s="15">
        <v>516</v>
      </c>
      <c r="B587" s="53" t="s">
        <v>65</v>
      </c>
      <c r="C587" s="53"/>
      <c r="D587" s="53"/>
      <c r="E587" s="14" t="s">
        <v>23</v>
      </c>
      <c r="F587" s="32">
        <v>0.61299999999999999</v>
      </c>
      <c r="H587" s="37">
        <f t="shared" si="12"/>
        <v>0</v>
      </c>
    </row>
    <row r="588" spans="1:8" ht="14.85" customHeight="1" x14ac:dyDescent="0.3">
      <c r="A588" s="15">
        <v>517</v>
      </c>
      <c r="B588" s="53" t="s">
        <v>66</v>
      </c>
      <c r="C588" s="53"/>
      <c r="D588" s="53"/>
      <c r="E588" s="14" t="s">
        <v>45</v>
      </c>
      <c r="F588" s="31">
        <v>12.26</v>
      </c>
      <c r="H588" s="37">
        <f t="shared" si="12"/>
        <v>0</v>
      </c>
    </row>
    <row r="589" spans="1:8" ht="14.85" customHeight="1" x14ac:dyDescent="0.3">
      <c r="A589" s="15">
        <v>518</v>
      </c>
      <c r="B589" s="53" t="s">
        <v>67</v>
      </c>
      <c r="C589" s="53"/>
      <c r="D589" s="53"/>
      <c r="E589" s="14" t="s">
        <v>68</v>
      </c>
      <c r="F589" s="32">
        <v>63.752000000000002</v>
      </c>
      <c r="H589" s="37">
        <f t="shared" si="12"/>
        <v>0</v>
      </c>
    </row>
    <row r="590" spans="1:8" ht="28.05" customHeight="1" x14ac:dyDescent="0.3">
      <c r="A590" s="15">
        <v>519</v>
      </c>
      <c r="B590" s="53" t="s">
        <v>150</v>
      </c>
      <c r="C590" s="53"/>
      <c r="D590" s="53"/>
      <c r="E590" s="14" t="s">
        <v>23</v>
      </c>
      <c r="F590" s="32">
        <v>0.61299999999999999</v>
      </c>
      <c r="H590" s="37">
        <f t="shared" si="12"/>
        <v>0</v>
      </c>
    </row>
    <row r="591" spans="1:8" ht="17.399999999999999" customHeight="1" x14ac:dyDescent="0.3">
      <c r="A591" s="15">
        <v>520</v>
      </c>
      <c r="B591" s="53" t="s">
        <v>265</v>
      </c>
      <c r="C591" s="53"/>
      <c r="D591" s="53"/>
      <c r="E591" s="14" t="s">
        <v>45</v>
      </c>
      <c r="F591" s="31">
        <v>8.58</v>
      </c>
      <c r="H591" s="37">
        <f t="shared" si="12"/>
        <v>0</v>
      </c>
    </row>
    <row r="592" spans="1:8" ht="31.2" customHeight="1" x14ac:dyDescent="0.3">
      <c r="A592" s="15">
        <v>521</v>
      </c>
      <c r="B592" s="53" t="s">
        <v>277</v>
      </c>
      <c r="C592" s="53"/>
      <c r="D592" s="53"/>
      <c r="E592" s="14" t="s">
        <v>23</v>
      </c>
      <c r="F592" s="32">
        <v>0.61299999999999999</v>
      </c>
      <c r="H592" s="37">
        <f t="shared" si="12"/>
        <v>0</v>
      </c>
    </row>
    <row r="593" spans="1:8" ht="14.4" customHeight="1" x14ac:dyDescent="0.3">
      <c r="A593" s="15">
        <v>522</v>
      </c>
      <c r="B593" s="53" t="s">
        <v>74</v>
      </c>
      <c r="C593" s="53"/>
      <c r="D593" s="53"/>
      <c r="E593" s="14" t="s">
        <v>64</v>
      </c>
      <c r="F593" s="31">
        <v>18.39</v>
      </c>
      <c r="H593" s="37">
        <f t="shared" si="12"/>
        <v>0</v>
      </c>
    </row>
    <row r="594" spans="1:8" ht="28.05" customHeight="1" x14ac:dyDescent="0.3">
      <c r="A594" s="15">
        <v>523</v>
      </c>
      <c r="B594" s="53" t="s">
        <v>91</v>
      </c>
      <c r="C594" s="53"/>
      <c r="D594" s="53"/>
      <c r="E594" s="14" t="s">
        <v>47</v>
      </c>
      <c r="F594" s="34">
        <v>2</v>
      </c>
      <c r="H594" s="37">
        <f t="shared" si="12"/>
        <v>0</v>
      </c>
    </row>
    <row r="595" spans="1:8" ht="14.85" customHeight="1" x14ac:dyDescent="0.3">
      <c r="A595" s="15">
        <v>524</v>
      </c>
      <c r="B595" s="53" t="s">
        <v>168</v>
      </c>
      <c r="C595" s="53"/>
      <c r="D595" s="53"/>
      <c r="E595" s="14" t="s">
        <v>23</v>
      </c>
      <c r="F595" s="32">
        <v>0.30099999999999999</v>
      </c>
      <c r="H595" s="37">
        <f t="shared" si="12"/>
        <v>0</v>
      </c>
    </row>
    <row r="596" spans="1:8" ht="16.8" customHeight="1" x14ac:dyDescent="0.3">
      <c r="A596" s="15">
        <v>525</v>
      </c>
      <c r="B596" s="53" t="s">
        <v>265</v>
      </c>
      <c r="C596" s="53"/>
      <c r="D596" s="53"/>
      <c r="E596" s="14" t="s">
        <v>45</v>
      </c>
      <c r="F596" s="31">
        <v>6.02</v>
      </c>
      <c r="H596" s="37">
        <f t="shared" si="12"/>
        <v>0</v>
      </c>
    </row>
    <row r="597" spans="1:8" ht="43.2" customHeight="1" x14ac:dyDescent="0.3">
      <c r="A597" s="15">
        <v>526</v>
      </c>
      <c r="B597" s="53" t="s">
        <v>273</v>
      </c>
      <c r="C597" s="53"/>
      <c r="D597" s="53"/>
      <c r="E597" s="14" t="s">
        <v>23</v>
      </c>
      <c r="F597" s="32">
        <v>0.30099999999999999</v>
      </c>
      <c r="H597" s="37">
        <f t="shared" si="12"/>
        <v>0</v>
      </c>
    </row>
    <row r="598" spans="1:8" ht="41.25" customHeight="1" x14ac:dyDescent="0.3">
      <c r="A598" s="15">
        <v>527</v>
      </c>
      <c r="B598" s="53" t="s">
        <v>118</v>
      </c>
      <c r="C598" s="53"/>
      <c r="D598" s="53"/>
      <c r="E598" s="14" t="s">
        <v>23</v>
      </c>
      <c r="F598" s="32">
        <v>0.30099999999999999</v>
      </c>
      <c r="H598" s="37">
        <f t="shared" si="12"/>
        <v>0</v>
      </c>
    </row>
    <row r="599" spans="1:8" ht="16.2" customHeight="1" x14ac:dyDescent="0.3">
      <c r="A599" s="15">
        <v>528</v>
      </c>
      <c r="B599" s="53" t="s">
        <v>119</v>
      </c>
      <c r="C599" s="53"/>
      <c r="D599" s="53"/>
      <c r="E599" s="14" t="s">
        <v>68</v>
      </c>
      <c r="F599" s="31">
        <v>33.11</v>
      </c>
      <c r="H599" s="37">
        <f t="shared" si="12"/>
        <v>0</v>
      </c>
    </row>
    <row r="600" spans="1:8" ht="41.25" customHeight="1" x14ac:dyDescent="0.3">
      <c r="A600" s="15">
        <v>529</v>
      </c>
      <c r="B600" s="53" t="s">
        <v>123</v>
      </c>
      <c r="C600" s="53"/>
      <c r="D600" s="53"/>
      <c r="E600" s="14" t="s">
        <v>121</v>
      </c>
      <c r="F600" s="31">
        <v>2.19</v>
      </c>
      <c r="H600" s="37">
        <f t="shared" si="12"/>
        <v>0</v>
      </c>
    </row>
    <row r="601" spans="1:8" ht="13.2" customHeight="1" x14ac:dyDescent="0.3">
      <c r="A601" s="15">
        <v>530</v>
      </c>
      <c r="B601" s="53" t="s">
        <v>122</v>
      </c>
      <c r="C601" s="53"/>
      <c r="D601" s="53"/>
      <c r="E601" s="14" t="s">
        <v>68</v>
      </c>
      <c r="F601" s="32">
        <v>2.6280000000000001</v>
      </c>
      <c r="H601" s="37">
        <f t="shared" si="12"/>
        <v>0</v>
      </c>
    </row>
    <row r="602" spans="1:8" ht="14.85" customHeight="1" x14ac:dyDescent="0.3">
      <c r="A602" s="15">
        <v>531</v>
      </c>
      <c r="B602" s="53" t="s">
        <v>161</v>
      </c>
      <c r="C602" s="53"/>
      <c r="D602" s="53"/>
      <c r="E602" s="14" t="s">
        <v>162</v>
      </c>
      <c r="F602" s="34">
        <v>3</v>
      </c>
      <c r="H602" s="37">
        <f t="shared" si="12"/>
        <v>0</v>
      </c>
    </row>
    <row r="603" spans="1:8" ht="14.85" customHeight="1" x14ac:dyDescent="0.3">
      <c r="A603" s="15">
        <v>532</v>
      </c>
      <c r="B603" s="53" t="s">
        <v>163</v>
      </c>
      <c r="C603" s="53"/>
      <c r="D603" s="53"/>
      <c r="E603" s="14" t="s">
        <v>47</v>
      </c>
      <c r="F603" s="34">
        <v>3</v>
      </c>
      <c r="H603" s="37">
        <f t="shared" si="12"/>
        <v>0</v>
      </c>
    </row>
    <row r="604" spans="1:8" ht="28.05" customHeight="1" x14ac:dyDescent="0.3">
      <c r="A604" s="15">
        <v>533</v>
      </c>
      <c r="B604" s="53" t="s">
        <v>92</v>
      </c>
      <c r="C604" s="53"/>
      <c r="D604" s="53"/>
      <c r="E604" s="14" t="s">
        <v>93</v>
      </c>
      <c r="F604" s="36">
        <v>3.8600000000000002E-2</v>
      </c>
      <c r="H604" s="37">
        <f t="shared" si="12"/>
        <v>0</v>
      </c>
    </row>
    <row r="605" spans="1:8" ht="28.05" customHeight="1" x14ac:dyDescent="0.3">
      <c r="A605" s="15">
        <v>534</v>
      </c>
      <c r="B605" s="53" t="s">
        <v>94</v>
      </c>
      <c r="C605" s="53"/>
      <c r="D605" s="53"/>
      <c r="E605" s="14" t="s">
        <v>47</v>
      </c>
      <c r="F605" s="34">
        <v>2</v>
      </c>
      <c r="H605" s="37">
        <f t="shared" si="12"/>
        <v>0</v>
      </c>
    </row>
    <row r="606" spans="1:8" ht="28.05" customHeight="1" x14ac:dyDescent="0.3">
      <c r="A606" s="15">
        <v>535</v>
      </c>
      <c r="B606" s="53" t="s">
        <v>95</v>
      </c>
      <c r="C606" s="53"/>
      <c r="D606" s="53"/>
      <c r="E606" s="14" t="s">
        <v>47</v>
      </c>
      <c r="F606" s="34">
        <v>2</v>
      </c>
      <c r="H606" s="37">
        <f t="shared" si="12"/>
        <v>0</v>
      </c>
    </row>
    <row r="607" spans="1:8" ht="28.05" customHeight="1" x14ac:dyDescent="0.3">
      <c r="A607" s="15">
        <v>536</v>
      </c>
      <c r="B607" s="53" t="s">
        <v>96</v>
      </c>
      <c r="C607" s="53"/>
      <c r="D607" s="53"/>
      <c r="E607" s="14" t="s">
        <v>47</v>
      </c>
      <c r="F607" s="34">
        <v>2</v>
      </c>
      <c r="H607" s="37">
        <f t="shared" si="12"/>
        <v>0</v>
      </c>
    </row>
    <row r="608" spans="1:8" ht="15.6" customHeight="1" x14ac:dyDescent="0.3">
      <c r="A608" s="15">
        <v>537</v>
      </c>
      <c r="B608" s="53" t="s">
        <v>97</v>
      </c>
      <c r="C608" s="53"/>
      <c r="D608" s="53"/>
      <c r="E608" s="14" t="s">
        <v>47</v>
      </c>
      <c r="F608" s="34">
        <v>4</v>
      </c>
      <c r="H608" s="37">
        <f t="shared" si="12"/>
        <v>0</v>
      </c>
    </row>
    <row r="609" spans="1:8" ht="41.25" customHeight="1" x14ac:dyDescent="0.3">
      <c r="A609" s="15">
        <v>538</v>
      </c>
      <c r="B609" s="53" t="s">
        <v>98</v>
      </c>
      <c r="C609" s="53"/>
      <c r="D609" s="53"/>
      <c r="E609" s="14" t="s">
        <v>25</v>
      </c>
      <c r="F609" s="31">
        <v>0.01</v>
      </c>
      <c r="H609" s="37">
        <f t="shared" si="12"/>
        <v>0</v>
      </c>
    </row>
    <row r="610" spans="1:8" ht="15.6" customHeight="1" x14ac:dyDescent="0.3">
      <c r="A610" s="15">
        <v>539</v>
      </c>
      <c r="B610" s="53" t="s">
        <v>274</v>
      </c>
      <c r="C610" s="53"/>
      <c r="D610" s="53"/>
      <c r="E610" s="14" t="s">
        <v>25</v>
      </c>
      <c r="F610" s="31">
        <v>0.01</v>
      </c>
      <c r="H610" s="37">
        <f t="shared" si="12"/>
        <v>0</v>
      </c>
    </row>
    <row r="611" spans="1:8" ht="28.05" customHeight="1" x14ac:dyDescent="0.3">
      <c r="A611" s="15">
        <v>540</v>
      </c>
      <c r="B611" s="53" t="s">
        <v>193</v>
      </c>
      <c r="C611" s="53"/>
      <c r="D611" s="53"/>
      <c r="E611" s="14" t="s">
        <v>25</v>
      </c>
      <c r="F611" s="31">
        <v>0.01</v>
      </c>
      <c r="H611" s="37">
        <f t="shared" si="12"/>
        <v>0</v>
      </c>
    </row>
    <row r="612" spans="1:8" ht="14.85" customHeight="1" x14ac:dyDescent="0.3">
      <c r="A612" s="15">
        <v>541</v>
      </c>
      <c r="B612" s="53" t="s">
        <v>194</v>
      </c>
      <c r="C612" s="53"/>
      <c r="D612" s="53"/>
      <c r="E612" s="14" t="s">
        <v>47</v>
      </c>
      <c r="F612" s="34">
        <v>1</v>
      </c>
      <c r="H612" s="37">
        <f t="shared" si="12"/>
        <v>0</v>
      </c>
    </row>
    <row r="613" spans="1:8" ht="16.2" customHeight="1" x14ac:dyDescent="0.3">
      <c r="A613" s="15">
        <v>542</v>
      </c>
      <c r="B613" s="53" t="s">
        <v>195</v>
      </c>
      <c r="C613" s="53"/>
      <c r="D613" s="53"/>
      <c r="E613" s="14" t="s">
        <v>47</v>
      </c>
      <c r="F613" s="34">
        <v>1</v>
      </c>
      <c r="H613" s="37">
        <f t="shared" si="12"/>
        <v>0</v>
      </c>
    </row>
    <row r="614" spans="1:8" ht="15.45" customHeight="1" x14ac:dyDescent="0.3">
      <c r="A614" s="15"/>
      <c r="B614" s="53" t="s">
        <v>103</v>
      </c>
      <c r="C614" s="53"/>
      <c r="D614" s="53"/>
      <c r="E614" s="19"/>
      <c r="F614" s="34"/>
      <c r="H614" s="37">
        <f>SUM(H565:H613)</f>
        <v>0</v>
      </c>
    </row>
    <row r="615" spans="1:8" s="46" customFormat="1" ht="15.45" customHeight="1" x14ac:dyDescent="0.3">
      <c r="A615" s="38"/>
      <c r="B615" s="57" t="s">
        <v>104</v>
      </c>
      <c r="C615" s="57"/>
      <c r="D615" s="57"/>
      <c r="E615" s="39"/>
      <c r="F615" s="40"/>
      <c r="G615" s="41"/>
      <c r="H615" s="42">
        <f>H614</f>
        <v>0</v>
      </c>
    </row>
    <row r="616" spans="1:8" ht="28.05" customHeight="1" x14ac:dyDescent="0.3">
      <c r="A616" s="20"/>
      <c r="B616" s="54" t="s">
        <v>197</v>
      </c>
      <c r="C616" s="55"/>
      <c r="D616" s="55"/>
      <c r="E616" s="16"/>
      <c r="F616" s="30"/>
      <c r="H616" s="37"/>
    </row>
    <row r="617" spans="1:8" ht="14.85" customHeight="1" x14ac:dyDescent="0.3">
      <c r="A617" s="17"/>
      <c r="B617" s="54" t="s">
        <v>22</v>
      </c>
      <c r="C617" s="54"/>
      <c r="D617" s="54"/>
      <c r="E617" s="18"/>
      <c r="F617" s="30"/>
      <c r="H617" s="37"/>
    </row>
    <row r="618" spans="1:8" ht="14.85" customHeight="1" x14ac:dyDescent="0.3">
      <c r="A618" s="15">
        <v>695</v>
      </c>
      <c r="B618" s="53" t="s">
        <v>198</v>
      </c>
      <c r="C618" s="53"/>
      <c r="D618" s="53"/>
      <c r="E618" s="14" t="s">
        <v>23</v>
      </c>
      <c r="F618" s="31">
        <v>0.28000000000000003</v>
      </c>
      <c r="H618" s="37">
        <f>F618*G618</f>
        <v>0</v>
      </c>
    </row>
    <row r="619" spans="1:8" ht="14.85" customHeight="1" x14ac:dyDescent="0.3">
      <c r="A619" s="15">
        <v>696</v>
      </c>
      <c r="B619" s="53" t="s">
        <v>199</v>
      </c>
      <c r="C619" s="53"/>
      <c r="D619" s="53"/>
      <c r="E619" s="14" t="s">
        <v>43</v>
      </c>
      <c r="F619" s="31">
        <v>7.0000000000000007E-2</v>
      </c>
      <c r="H619" s="37">
        <f t="shared" ref="H619:H623" si="13">F619*G619</f>
        <v>0</v>
      </c>
    </row>
    <row r="620" spans="1:8" ht="14.85" customHeight="1" x14ac:dyDescent="0.3">
      <c r="A620" s="15">
        <v>697</v>
      </c>
      <c r="B620" s="53" t="s">
        <v>24</v>
      </c>
      <c r="C620" s="53"/>
      <c r="D620" s="53"/>
      <c r="E620" s="14" t="s">
        <v>25</v>
      </c>
      <c r="F620" s="31">
        <v>0.01</v>
      </c>
      <c r="H620" s="37">
        <f t="shared" si="13"/>
        <v>0</v>
      </c>
    </row>
    <row r="621" spans="1:8" ht="14.85" customHeight="1" x14ac:dyDescent="0.3">
      <c r="A621" s="15">
        <v>698</v>
      </c>
      <c r="B621" s="53" t="s">
        <v>106</v>
      </c>
      <c r="C621" s="53"/>
      <c r="D621" s="53"/>
      <c r="E621" s="14" t="s">
        <v>25</v>
      </c>
      <c r="F621" s="31">
        <v>0.01</v>
      </c>
      <c r="H621" s="37">
        <f t="shared" si="13"/>
        <v>0</v>
      </c>
    </row>
    <row r="622" spans="1:8" ht="41.25" customHeight="1" x14ac:dyDescent="0.3">
      <c r="A622" s="15">
        <v>699</v>
      </c>
      <c r="B622" s="53" t="s">
        <v>135</v>
      </c>
      <c r="C622" s="53"/>
      <c r="D622" s="53"/>
      <c r="E622" s="14" t="s">
        <v>23</v>
      </c>
      <c r="F622" s="31">
        <v>0.28000000000000003</v>
      </c>
      <c r="H622" s="37">
        <f t="shared" si="13"/>
        <v>0</v>
      </c>
    </row>
    <row r="623" spans="1:8" ht="14.85" customHeight="1" x14ac:dyDescent="0.3">
      <c r="A623" s="15">
        <v>700</v>
      </c>
      <c r="B623" s="53" t="s">
        <v>200</v>
      </c>
      <c r="C623" s="53"/>
      <c r="D623" s="53"/>
      <c r="E623" s="14" t="s">
        <v>23</v>
      </c>
      <c r="F623" s="31">
        <v>7.0000000000000007E-2</v>
      </c>
      <c r="H623" s="37">
        <f t="shared" si="13"/>
        <v>0</v>
      </c>
    </row>
    <row r="624" spans="1:8" ht="15.45" customHeight="1" x14ac:dyDescent="0.3">
      <c r="A624" s="15"/>
      <c r="B624" s="53" t="s">
        <v>30</v>
      </c>
      <c r="C624" s="53"/>
      <c r="D624" s="53"/>
      <c r="E624" s="19"/>
      <c r="F624" s="34"/>
      <c r="H624" s="37">
        <f>SUM(H618:H623)</f>
        <v>0</v>
      </c>
    </row>
    <row r="625" spans="1:8" ht="14.85" customHeight="1" x14ac:dyDescent="0.3">
      <c r="A625" s="20"/>
      <c r="B625" s="54" t="s">
        <v>31</v>
      </c>
      <c r="C625" s="55"/>
      <c r="D625" s="55"/>
      <c r="E625" s="18"/>
      <c r="F625" s="30"/>
      <c r="H625" s="37"/>
    </row>
    <row r="626" spans="1:8" ht="28.05" customHeight="1" x14ac:dyDescent="0.3">
      <c r="A626" s="15">
        <v>701</v>
      </c>
      <c r="B626" s="53" t="s">
        <v>201</v>
      </c>
      <c r="C626" s="53"/>
      <c r="D626" s="53"/>
      <c r="E626" s="14" t="s">
        <v>23</v>
      </c>
      <c r="F626" s="31">
        <v>0.35</v>
      </c>
      <c r="H626" s="37">
        <f t="shared" ref="H626:H628" si="14">F623*G623</f>
        <v>0</v>
      </c>
    </row>
    <row r="627" spans="1:8" ht="28.05" customHeight="1" x14ac:dyDescent="0.3">
      <c r="A627" s="15">
        <v>702</v>
      </c>
      <c r="B627" s="53" t="s">
        <v>33</v>
      </c>
      <c r="C627" s="53"/>
      <c r="D627" s="53"/>
      <c r="E627" s="14" t="s">
        <v>45</v>
      </c>
      <c r="F627" s="34">
        <v>14</v>
      </c>
      <c r="H627" s="37">
        <f t="shared" si="14"/>
        <v>0</v>
      </c>
    </row>
    <row r="628" spans="1:8" ht="54.45" customHeight="1" x14ac:dyDescent="0.3">
      <c r="A628" s="15">
        <v>703</v>
      </c>
      <c r="B628" s="53" t="s">
        <v>89</v>
      </c>
      <c r="C628" s="53"/>
      <c r="D628" s="53"/>
      <c r="E628" s="14" t="s">
        <v>25</v>
      </c>
      <c r="F628" s="31">
        <v>0.01</v>
      </c>
      <c r="H628" s="37">
        <f t="shared" si="14"/>
        <v>0</v>
      </c>
    </row>
    <row r="629" spans="1:8" ht="28.2" customHeight="1" x14ac:dyDescent="0.3">
      <c r="A629" s="15">
        <v>704</v>
      </c>
      <c r="B629" s="53" t="s">
        <v>90</v>
      </c>
      <c r="C629" s="53"/>
      <c r="D629" s="53"/>
      <c r="E629" s="14" t="s">
        <v>47</v>
      </c>
      <c r="F629" s="34">
        <v>1</v>
      </c>
      <c r="H629" s="37">
        <f>F626*G626</f>
        <v>0</v>
      </c>
    </row>
    <row r="630" spans="1:8" ht="37.799999999999997" customHeight="1" x14ac:dyDescent="0.3">
      <c r="A630" s="15">
        <v>705</v>
      </c>
      <c r="B630" s="53" t="s">
        <v>279</v>
      </c>
      <c r="C630" s="53"/>
      <c r="D630" s="53"/>
      <c r="E630" s="14" t="s">
        <v>23</v>
      </c>
      <c r="F630" s="31">
        <v>0.28000000000000003</v>
      </c>
      <c r="H630" s="37">
        <f t="shared" ref="H630:H663" si="15">F627*G627</f>
        <v>0</v>
      </c>
    </row>
    <row r="631" spans="1:8" ht="14.85" customHeight="1" x14ac:dyDescent="0.3">
      <c r="A631" s="15">
        <v>706</v>
      </c>
      <c r="B631" s="53" t="s">
        <v>61</v>
      </c>
      <c r="C631" s="53"/>
      <c r="D631" s="53"/>
      <c r="E631" s="14" t="s">
        <v>62</v>
      </c>
      <c r="F631" s="35">
        <v>5.2399999999999999E-3</v>
      </c>
      <c r="H631" s="37">
        <f t="shared" si="15"/>
        <v>0</v>
      </c>
    </row>
    <row r="632" spans="1:8" ht="13.8" customHeight="1" x14ac:dyDescent="0.3">
      <c r="A632" s="15">
        <v>707</v>
      </c>
      <c r="B632" s="53" t="s">
        <v>63</v>
      </c>
      <c r="C632" s="53"/>
      <c r="D632" s="53"/>
      <c r="E632" s="14" t="s">
        <v>64</v>
      </c>
      <c r="F632" s="34">
        <v>1428</v>
      </c>
      <c r="H632" s="37">
        <f t="shared" si="15"/>
        <v>0</v>
      </c>
    </row>
    <row r="633" spans="1:8" ht="28.05" customHeight="1" x14ac:dyDescent="0.3">
      <c r="A633" s="15">
        <v>708</v>
      </c>
      <c r="B633" s="53" t="s">
        <v>69</v>
      </c>
      <c r="C633" s="53"/>
      <c r="D633" s="53"/>
      <c r="E633" s="14" t="s">
        <v>23</v>
      </c>
      <c r="F633" s="31">
        <v>0.28000000000000003</v>
      </c>
      <c r="H633" s="37">
        <f t="shared" si="15"/>
        <v>0</v>
      </c>
    </row>
    <row r="634" spans="1:8" ht="15" customHeight="1" x14ac:dyDescent="0.3">
      <c r="A634" s="15">
        <v>709</v>
      </c>
      <c r="B634" s="53" t="s">
        <v>70</v>
      </c>
      <c r="C634" s="53"/>
      <c r="D634" s="53"/>
      <c r="E634" s="14" t="s">
        <v>64</v>
      </c>
      <c r="F634" s="34">
        <v>56</v>
      </c>
      <c r="H634" s="37">
        <f t="shared" si="15"/>
        <v>0</v>
      </c>
    </row>
    <row r="635" spans="1:8" ht="12" customHeight="1" x14ac:dyDescent="0.3">
      <c r="A635" s="15">
        <v>710</v>
      </c>
      <c r="B635" s="53" t="s">
        <v>71</v>
      </c>
      <c r="C635" s="53"/>
      <c r="D635" s="53"/>
      <c r="E635" s="14" t="s">
        <v>64</v>
      </c>
      <c r="F635" s="33">
        <v>37.799999999999997</v>
      </c>
      <c r="H635" s="37">
        <f t="shared" si="15"/>
        <v>0</v>
      </c>
    </row>
    <row r="636" spans="1:8" ht="15" customHeight="1" x14ac:dyDescent="0.3">
      <c r="A636" s="15">
        <v>711</v>
      </c>
      <c r="B636" s="53" t="s">
        <v>265</v>
      </c>
      <c r="C636" s="53"/>
      <c r="D636" s="53"/>
      <c r="E636" s="14" t="s">
        <v>45</v>
      </c>
      <c r="F636" s="31">
        <v>3.92</v>
      </c>
      <c r="H636" s="37">
        <f t="shared" si="15"/>
        <v>0</v>
      </c>
    </row>
    <row r="637" spans="1:8" ht="28.05" customHeight="1" x14ac:dyDescent="0.3">
      <c r="A637" s="15">
        <v>712</v>
      </c>
      <c r="B637" s="53" t="s">
        <v>150</v>
      </c>
      <c r="C637" s="53"/>
      <c r="D637" s="53"/>
      <c r="E637" s="14" t="s">
        <v>23</v>
      </c>
      <c r="F637" s="31">
        <v>0.28000000000000003</v>
      </c>
      <c r="H637" s="37">
        <f t="shared" si="15"/>
        <v>0</v>
      </c>
    </row>
    <row r="638" spans="1:8" ht="13.2" customHeight="1" x14ac:dyDescent="0.3">
      <c r="A638" s="15">
        <v>713</v>
      </c>
      <c r="B638" s="53" t="s">
        <v>265</v>
      </c>
      <c r="C638" s="53"/>
      <c r="D638" s="53"/>
      <c r="E638" s="14" t="s">
        <v>45</v>
      </c>
      <c r="F638" s="31">
        <v>3.92</v>
      </c>
      <c r="H638" s="37">
        <f t="shared" si="15"/>
        <v>0</v>
      </c>
    </row>
    <row r="639" spans="1:8" ht="41.25" customHeight="1" x14ac:dyDescent="0.3">
      <c r="A639" s="15">
        <v>714</v>
      </c>
      <c r="B639" s="53" t="s">
        <v>191</v>
      </c>
      <c r="C639" s="53"/>
      <c r="D639" s="53"/>
      <c r="E639" s="14" t="s">
        <v>23</v>
      </c>
      <c r="F639" s="31">
        <v>0.28000000000000003</v>
      </c>
      <c r="H639" s="37">
        <f t="shared" si="15"/>
        <v>0</v>
      </c>
    </row>
    <row r="640" spans="1:8" ht="18.600000000000001" customHeight="1" x14ac:dyDescent="0.3">
      <c r="A640" s="15">
        <v>715</v>
      </c>
      <c r="B640" s="53" t="s">
        <v>74</v>
      </c>
      <c r="C640" s="53"/>
      <c r="D640" s="53"/>
      <c r="E640" s="14" t="s">
        <v>64</v>
      </c>
      <c r="F640" s="33">
        <v>8.4</v>
      </c>
      <c r="H640" s="37">
        <f t="shared" si="15"/>
        <v>0</v>
      </c>
    </row>
    <row r="641" spans="1:8" ht="28.05" customHeight="1" x14ac:dyDescent="0.3">
      <c r="A641" s="15">
        <v>716</v>
      </c>
      <c r="B641" s="53" t="s">
        <v>80</v>
      </c>
      <c r="C641" s="53"/>
      <c r="D641" s="53"/>
      <c r="E641" s="14" t="s">
        <v>23</v>
      </c>
      <c r="F641" s="31">
        <v>7.0000000000000007E-2</v>
      </c>
      <c r="H641" s="37">
        <f t="shared" si="15"/>
        <v>0</v>
      </c>
    </row>
    <row r="642" spans="1:8" ht="16.2" customHeight="1" x14ac:dyDescent="0.3">
      <c r="A642" s="15">
        <v>717</v>
      </c>
      <c r="B642" s="53" t="s">
        <v>81</v>
      </c>
      <c r="C642" s="53"/>
      <c r="D642" s="53"/>
      <c r="E642" s="14" t="s">
        <v>46</v>
      </c>
      <c r="F642" s="31">
        <v>6.65</v>
      </c>
      <c r="H642" s="37">
        <f t="shared" si="15"/>
        <v>0</v>
      </c>
    </row>
    <row r="643" spans="1:8" ht="15.6" customHeight="1" x14ac:dyDescent="0.3">
      <c r="A643" s="15">
        <v>718</v>
      </c>
      <c r="B643" s="53" t="s">
        <v>82</v>
      </c>
      <c r="C643" s="53"/>
      <c r="D643" s="53"/>
      <c r="E643" s="14" t="s">
        <v>46</v>
      </c>
      <c r="F643" s="31">
        <v>6.65</v>
      </c>
      <c r="H643" s="37">
        <f t="shared" si="15"/>
        <v>0</v>
      </c>
    </row>
    <row r="644" spans="1:8" ht="17.399999999999999" customHeight="1" x14ac:dyDescent="0.3">
      <c r="A644" s="15">
        <v>719</v>
      </c>
      <c r="B644" s="53" t="s">
        <v>83</v>
      </c>
      <c r="C644" s="53"/>
      <c r="D644" s="53"/>
      <c r="E644" s="14" t="s">
        <v>46</v>
      </c>
      <c r="F644" s="33">
        <v>13.3</v>
      </c>
      <c r="H644" s="37">
        <f t="shared" si="15"/>
        <v>0</v>
      </c>
    </row>
    <row r="645" spans="1:8" ht="16.8" customHeight="1" x14ac:dyDescent="0.3">
      <c r="A645" s="15">
        <v>720</v>
      </c>
      <c r="B645" s="53" t="s">
        <v>84</v>
      </c>
      <c r="C645" s="53"/>
      <c r="D645" s="53"/>
      <c r="E645" s="14" t="s">
        <v>46</v>
      </c>
      <c r="F645" s="31">
        <v>7.56</v>
      </c>
      <c r="H645" s="37">
        <f t="shared" si="15"/>
        <v>0</v>
      </c>
    </row>
    <row r="646" spans="1:8" ht="27.6" customHeight="1" x14ac:dyDescent="0.3">
      <c r="A646" s="15">
        <v>721</v>
      </c>
      <c r="B646" s="53" t="s">
        <v>85</v>
      </c>
      <c r="C646" s="53"/>
      <c r="D646" s="53"/>
      <c r="E646" s="14" t="s">
        <v>47</v>
      </c>
      <c r="F646" s="34">
        <v>6</v>
      </c>
      <c r="H646" s="37">
        <f t="shared" si="15"/>
        <v>0</v>
      </c>
    </row>
    <row r="647" spans="1:8" ht="18.600000000000001" customHeight="1" x14ac:dyDescent="0.3">
      <c r="A647" s="15">
        <v>722</v>
      </c>
      <c r="B647" s="53" t="s">
        <v>86</v>
      </c>
      <c r="C647" s="53"/>
      <c r="D647" s="53"/>
      <c r="E647" s="14" t="s">
        <v>47</v>
      </c>
      <c r="F647" s="34">
        <v>6</v>
      </c>
      <c r="H647" s="37">
        <f t="shared" si="15"/>
        <v>0</v>
      </c>
    </row>
    <row r="648" spans="1:8" ht="12.6" customHeight="1" x14ac:dyDescent="0.3">
      <c r="A648" s="15">
        <v>723</v>
      </c>
      <c r="B648" s="53" t="s">
        <v>55</v>
      </c>
      <c r="C648" s="53"/>
      <c r="D648" s="53"/>
      <c r="E648" s="14" t="s">
        <v>47</v>
      </c>
      <c r="F648" s="34">
        <v>21</v>
      </c>
      <c r="H648" s="37">
        <f t="shared" si="15"/>
        <v>0</v>
      </c>
    </row>
    <row r="649" spans="1:8" ht="28.05" customHeight="1" x14ac:dyDescent="0.3">
      <c r="A649" s="15">
        <v>724</v>
      </c>
      <c r="B649" s="53" t="s">
        <v>87</v>
      </c>
      <c r="C649" s="53"/>
      <c r="D649" s="53"/>
      <c r="E649" s="14" t="s">
        <v>23</v>
      </c>
      <c r="F649" s="31">
        <v>7.0000000000000007E-2</v>
      </c>
      <c r="H649" s="37">
        <f t="shared" si="15"/>
        <v>0</v>
      </c>
    </row>
    <row r="650" spans="1:8" ht="30" customHeight="1" x14ac:dyDescent="0.3">
      <c r="A650" s="15">
        <v>725</v>
      </c>
      <c r="B650" s="53" t="s">
        <v>88</v>
      </c>
      <c r="C650" s="53"/>
      <c r="D650" s="53"/>
      <c r="E650" s="14" t="s">
        <v>47</v>
      </c>
      <c r="F650" s="34">
        <v>20</v>
      </c>
      <c r="H650" s="37">
        <f t="shared" si="15"/>
        <v>0</v>
      </c>
    </row>
    <row r="651" spans="1:8" ht="28.05" customHeight="1" x14ac:dyDescent="0.3">
      <c r="A651" s="15">
        <v>726</v>
      </c>
      <c r="B651" s="53" t="s">
        <v>76</v>
      </c>
      <c r="C651" s="53"/>
      <c r="D651" s="53"/>
      <c r="E651" s="14" t="s">
        <v>25</v>
      </c>
      <c r="F651" s="31">
        <v>0.01</v>
      </c>
      <c r="H651" s="37">
        <f t="shared" si="15"/>
        <v>0</v>
      </c>
    </row>
    <row r="652" spans="1:8" ht="80.849999999999994" customHeight="1" x14ac:dyDescent="0.3">
      <c r="A652" s="15">
        <v>727</v>
      </c>
      <c r="B652" s="53" t="s">
        <v>77</v>
      </c>
      <c r="C652" s="53"/>
      <c r="D652" s="53"/>
      <c r="E652" s="14" t="s">
        <v>47</v>
      </c>
      <c r="F652" s="34">
        <v>1</v>
      </c>
      <c r="H652" s="37">
        <f t="shared" si="15"/>
        <v>0</v>
      </c>
    </row>
    <row r="653" spans="1:8" ht="24" customHeight="1" x14ac:dyDescent="0.3">
      <c r="A653" s="15">
        <v>728</v>
      </c>
      <c r="B653" s="53" t="s">
        <v>79</v>
      </c>
      <c r="C653" s="53"/>
      <c r="D653" s="53"/>
      <c r="E653" s="14" t="s">
        <v>47</v>
      </c>
      <c r="F653" s="34">
        <v>1</v>
      </c>
      <c r="H653" s="37">
        <f t="shared" si="15"/>
        <v>0</v>
      </c>
    </row>
    <row r="654" spans="1:8" ht="14.85" customHeight="1" x14ac:dyDescent="0.3">
      <c r="A654" s="15">
        <v>729</v>
      </c>
      <c r="B654" s="53" t="s">
        <v>202</v>
      </c>
      <c r="C654" s="53"/>
      <c r="D654" s="53"/>
      <c r="E654" s="14" t="s">
        <v>23</v>
      </c>
      <c r="F654" s="32">
        <v>6.3E-2</v>
      </c>
      <c r="H654" s="37">
        <f t="shared" si="15"/>
        <v>0</v>
      </c>
    </row>
    <row r="655" spans="1:8" ht="15.6" customHeight="1" x14ac:dyDescent="0.3">
      <c r="A655" s="15">
        <v>730</v>
      </c>
      <c r="B655" s="53" t="s">
        <v>265</v>
      </c>
      <c r="C655" s="53"/>
      <c r="D655" s="53"/>
      <c r="E655" s="14" t="s">
        <v>45</v>
      </c>
      <c r="F655" s="31">
        <v>1.26</v>
      </c>
      <c r="H655" s="37">
        <f t="shared" si="15"/>
        <v>0</v>
      </c>
    </row>
    <row r="656" spans="1:8" ht="28.05" customHeight="1" x14ac:dyDescent="0.3">
      <c r="A656" s="15">
        <v>731</v>
      </c>
      <c r="B656" s="53" t="s">
        <v>203</v>
      </c>
      <c r="C656" s="53"/>
      <c r="D656" s="53"/>
      <c r="E656" s="14" t="s">
        <v>23</v>
      </c>
      <c r="F656" s="32">
        <v>6.3E-2</v>
      </c>
      <c r="H656" s="37">
        <f t="shared" si="15"/>
        <v>0</v>
      </c>
    </row>
    <row r="657" spans="1:8" ht="14.85" customHeight="1" x14ac:dyDescent="0.3">
      <c r="A657" s="15">
        <v>732</v>
      </c>
      <c r="B657" s="53" t="s">
        <v>204</v>
      </c>
      <c r="C657" s="53"/>
      <c r="D657" s="53"/>
      <c r="E657" s="14" t="s">
        <v>64</v>
      </c>
      <c r="F657" s="31">
        <v>2.52</v>
      </c>
      <c r="H657" s="37">
        <f t="shared" si="15"/>
        <v>0</v>
      </c>
    </row>
    <row r="658" spans="1:8" ht="22.2" customHeight="1" x14ac:dyDescent="0.3">
      <c r="A658" s="15">
        <v>733</v>
      </c>
      <c r="B658" s="53" t="s">
        <v>280</v>
      </c>
      <c r="C658" s="53"/>
      <c r="D658" s="53"/>
      <c r="E658" s="14" t="s">
        <v>44</v>
      </c>
      <c r="F658" s="31">
        <v>0.05</v>
      </c>
      <c r="H658" s="37">
        <f t="shared" si="15"/>
        <v>0</v>
      </c>
    </row>
    <row r="659" spans="1:8" ht="14.85" customHeight="1" x14ac:dyDescent="0.3">
      <c r="A659" s="15">
        <v>734</v>
      </c>
      <c r="B659" s="53" t="s">
        <v>124</v>
      </c>
      <c r="C659" s="53"/>
      <c r="D659" s="53"/>
      <c r="E659" s="14" t="s">
        <v>125</v>
      </c>
      <c r="F659" s="34">
        <v>5</v>
      </c>
      <c r="H659" s="37">
        <f t="shared" si="15"/>
        <v>0</v>
      </c>
    </row>
    <row r="660" spans="1:8" ht="18" customHeight="1" x14ac:dyDescent="0.3">
      <c r="A660" s="15">
        <v>735</v>
      </c>
      <c r="B660" s="53" t="s">
        <v>205</v>
      </c>
      <c r="C660" s="53"/>
      <c r="D660" s="53"/>
      <c r="E660" s="14" t="s">
        <v>68</v>
      </c>
      <c r="F660" s="34">
        <v>7</v>
      </c>
      <c r="H660" s="37">
        <f t="shared" si="15"/>
        <v>0</v>
      </c>
    </row>
    <row r="661" spans="1:8" ht="25.8" customHeight="1" x14ac:dyDescent="0.3">
      <c r="A661" s="15">
        <v>736</v>
      </c>
      <c r="B661" s="53" t="s">
        <v>206</v>
      </c>
      <c r="C661" s="53"/>
      <c r="D661" s="53"/>
      <c r="E661" s="14" t="s">
        <v>47</v>
      </c>
      <c r="F661" s="34">
        <v>7</v>
      </c>
      <c r="H661" s="37">
        <f t="shared" si="15"/>
        <v>0</v>
      </c>
    </row>
    <row r="662" spans="1:8" ht="19.2" customHeight="1" x14ac:dyDescent="0.3">
      <c r="A662" s="15">
        <v>737</v>
      </c>
      <c r="B662" s="53" t="s">
        <v>281</v>
      </c>
      <c r="C662" s="53"/>
      <c r="D662" s="53"/>
      <c r="E662" s="14" t="s">
        <v>44</v>
      </c>
      <c r="F662" s="31">
        <v>0.05</v>
      </c>
      <c r="H662" s="37">
        <f t="shared" si="15"/>
        <v>0</v>
      </c>
    </row>
    <row r="663" spans="1:8" ht="28.05" customHeight="1" x14ac:dyDescent="0.3">
      <c r="A663" s="15">
        <v>738</v>
      </c>
      <c r="B663" s="53" t="s">
        <v>207</v>
      </c>
      <c r="C663" s="53"/>
      <c r="D663" s="53"/>
      <c r="E663" s="14" t="s">
        <v>46</v>
      </c>
      <c r="F663" s="34">
        <v>5</v>
      </c>
      <c r="H663" s="37">
        <f t="shared" si="15"/>
        <v>0</v>
      </c>
    </row>
    <row r="664" spans="1:8" ht="15.45" customHeight="1" x14ac:dyDescent="0.3">
      <c r="A664" s="15"/>
      <c r="B664" s="53" t="s">
        <v>103</v>
      </c>
      <c r="C664" s="53"/>
      <c r="D664" s="53"/>
      <c r="E664" s="19"/>
      <c r="F664" s="34"/>
      <c r="H664" s="37">
        <f>SUM(H626:H663)</f>
        <v>0</v>
      </c>
    </row>
    <row r="665" spans="1:8" ht="15.45" customHeight="1" x14ac:dyDescent="0.3">
      <c r="A665" s="20"/>
      <c r="B665" s="57" t="s">
        <v>104</v>
      </c>
      <c r="C665" s="57"/>
      <c r="D665" s="57"/>
      <c r="E665" s="39"/>
      <c r="F665" s="40"/>
      <c r="G665" s="41"/>
      <c r="H665" s="42">
        <f>H664+H624</f>
        <v>0</v>
      </c>
    </row>
    <row r="666" spans="1:8" ht="28.05" customHeight="1" x14ac:dyDescent="0.3">
      <c r="A666" s="20"/>
      <c r="B666" s="54" t="s">
        <v>208</v>
      </c>
      <c r="C666" s="55"/>
      <c r="D666" s="55"/>
      <c r="E666" s="16"/>
      <c r="F666" s="30"/>
      <c r="H666" s="37"/>
    </row>
    <row r="667" spans="1:8" ht="14.85" customHeight="1" x14ac:dyDescent="0.3">
      <c r="A667" s="17"/>
      <c r="B667" s="54" t="s">
        <v>22</v>
      </c>
      <c r="C667" s="54"/>
      <c r="D667" s="54"/>
      <c r="E667" s="18"/>
      <c r="F667" s="30"/>
      <c r="H667" s="37"/>
    </row>
    <row r="668" spans="1:8" ht="14.85" customHeight="1" x14ac:dyDescent="0.3">
      <c r="A668" s="15">
        <v>756</v>
      </c>
      <c r="B668" s="53" t="s">
        <v>24</v>
      </c>
      <c r="C668" s="53"/>
      <c r="D668" s="53"/>
      <c r="E668" s="14" t="s">
        <v>25</v>
      </c>
      <c r="F668" s="31">
        <v>0.02</v>
      </c>
      <c r="H668" s="37">
        <f>F668*G668</f>
        <v>0</v>
      </c>
    </row>
    <row r="669" spans="1:8" ht="14.85" customHeight="1" x14ac:dyDescent="0.3">
      <c r="A669" s="15">
        <v>757</v>
      </c>
      <c r="B669" s="53" t="s">
        <v>209</v>
      </c>
      <c r="C669" s="53"/>
      <c r="D669" s="53"/>
      <c r="E669" s="14" t="s">
        <v>25</v>
      </c>
      <c r="F669" s="31">
        <v>0.01</v>
      </c>
      <c r="H669" s="37">
        <f t="shared" ref="H669:H717" si="16">F669*G669</f>
        <v>0</v>
      </c>
    </row>
    <row r="670" spans="1:8" ht="14.85" customHeight="1" x14ac:dyDescent="0.3">
      <c r="A670" s="15">
        <v>758</v>
      </c>
      <c r="B670" s="53" t="s">
        <v>106</v>
      </c>
      <c r="C670" s="53"/>
      <c r="D670" s="53"/>
      <c r="E670" s="14" t="s">
        <v>25</v>
      </c>
      <c r="F670" s="31">
        <v>0.02</v>
      </c>
      <c r="H670" s="37">
        <f t="shared" si="16"/>
        <v>0</v>
      </c>
    </row>
    <row r="671" spans="1:8" ht="41.25" customHeight="1" x14ac:dyDescent="0.3">
      <c r="A671" s="15">
        <v>759</v>
      </c>
      <c r="B671" s="53" t="s">
        <v>135</v>
      </c>
      <c r="C671" s="53"/>
      <c r="D671" s="53"/>
      <c r="E671" s="14" t="s">
        <v>23</v>
      </c>
      <c r="F671" s="31">
        <v>0.08</v>
      </c>
      <c r="H671" s="37">
        <f t="shared" si="16"/>
        <v>0</v>
      </c>
    </row>
    <row r="672" spans="1:8" ht="28.05" customHeight="1" x14ac:dyDescent="0.3">
      <c r="A672" s="15">
        <v>760</v>
      </c>
      <c r="B672" s="53" t="s">
        <v>136</v>
      </c>
      <c r="C672" s="53"/>
      <c r="D672" s="53"/>
      <c r="E672" s="14" t="s">
        <v>25</v>
      </c>
      <c r="F672" s="31">
        <v>0.02</v>
      </c>
      <c r="H672" s="37">
        <f t="shared" si="16"/>
        <v>0</v>
      </c>
    </row>
    <row r="673" spans="1:8" ht="15.45" customHeight="1" x14ac:dyDescent="0.3">
      <c r="A673" s="15"/>
      <c r="B673" s="53" t="s">
        <v>30</v>
      </c>
      <c r="C673" s="53"/>
      <c r="D673" s="53"/>
      <c r="E673" s="19"/>
      <c r="F673" s="34"/>
      <c r="H673" s="37">
        <f t="shared" si="16"/>
        <v>0</v>
      </c>
    </row>
    <row r="674" spans="1:8" ht="14.85" customHeight="1" x14ac:dyDescent="0.3">
      <c r="A674" s="20"/>
      <c r="B674" s="54" t="s">
        <v>31</v>
      </c>
      <c r="C674" s="55"/>
      <c r="D674" s="55"/>
      <c r="E674" s="18"/>
      <c r="F674" s="30"/>
      <c r="H674" s="37">
        <f t="shared" si="16"/>
        <v>0</v>
      </c>
    </row>
    <row r="675" spans="1:8" ht="14.85" customHeight="1" x14ac:dyDescent="0.3">
      <c r="A675" s="15">
        <v>761</v>
      </c>
      <c r="B675" s="53" t="s">
        <v>210</v>
      </c>
      <c r="C675" s="53"/>
      <c r="D675" s="53"/>
      <c r="E675" s="14" t="s">
        <v>43</v>
      </c>
      <c r="F675" s="31">
        <v>0.03</v>
      </c>
      <c r="H675" s="37">
        <f t="shared" si="16"/>
        <v>0</v>
      </c>
    </row>
    <row r="676" spans="1:8" ht="28.05" customHeight="1" x14ac:dyDescent="0.3">
      <c r="A676" s="15">
        <v>762</v>
      </c>
      <c r="B676" s="53" t="s">
        <v>114</v>
      </c>
      <c r="C676" s="53"/>
      <c r="D676" s="53"/>
      <c r="E676" s="14" t="s">
        <v>23</v>
      </c>
      <c r="F676" s="31">
        <v>0.05</v>
      </c>
      <c r="H676" s="37">
        <f t="shared" si="16"/>
        <v>0</v>
      </c>
    </row>
    <row r="677" spans="1:8" ht="13.8" customHeight="1" x14ac:dyDescent="0.3">
      <c r="A677" s="15">
        <v>763</v>
      </c>
      <c r="B677" s="53" t="s">
        <v>70</v>
      </c>
      <c r="C677" s="53"/>
      <c r="D677" s="53"/>
      <c r="E677" s="14" t="s">
        <v>64</v>
      </c>
      <c r="F677" s="34">
        <v>10</v>
      </c>
      <c r="H677" s="37">
        <f t="shared" si="16"/>
        <v>0</v>
      </c>
    </row>
    <row r="678" spans="1:8" ht="13.8" customHeight="1" x14ac:dyDescent="0.3">
      <c r="A678" s="15">
        <v>764</v>
      </c>
      <c r="B678" s="53" t="s">
        <v>71</v>
      </c>
      <c r="C678" s="53"/>
      <c r="D678" s="53"/>
      <c r="E678" s="14" t="s">
        <v>64</v>
      </c>
      <c r="F678" s="31">
        <v>6.75</v>
      </c>
      <c r="H678" s="37">
        <f t="shared" si="16"/>
        <v>0</v>
      </c>
    </row>
    <row r="679" spans="1:8" ht="12.6" customHeight="1" x14ac:dyDescent="0.3">
      <c r="A679" s="15">
        <v>765</v>
      </c>
      <c r="B679" s="53" t="s">
        <v>265</v>
      </c>
      <c r="C679" s="53"/>
      <c r="D679" s="53"/>
      <c r="E679" s="14" t="s">
        <v>45</v>
      </c>
      <c r="F679" s="33">
        <v>0.7</v>
      </c>
      <c r="H679" s="37">
        <f t="shared" si="16"/>
        <v>0</v>
      </c>
    </row>
    <row r="680" spans="1:8" ht="14.85" customHeight="1" x14ac:dyDescent="0.3">
      <c r="A680" s="15">
        <v>766</v>
      </c>
      <c r="B680" s="53" t="s">
        <v>170</v>
      </c>
      <c r="C680" s="53"/>
      <c r="D680" s="53"/>
      <c r="E680" s="14" t="s">
        <v>23</v>
      </c>
      <c r="F680" s="31">
        <v>0.02</v>
      </c>
      <c r="H680" s="37">
        <f t="shared" si="16"/>
        <v>0</v>
      </c>
    </row>
    <row r="681" spans="1:8" ht="14.85" customHeight="1" x14ac:dyDescent="0.3">
      <c r="A681" s="15">
        <v>767</v>
      </c>
      <c r="B681" s="53" t="s">
        <v>156</v>
      </c>
      <c r="C681" s="53"/>
      <c r="D681" s="53"/>
      <c r="E681" s="14" t="s">
        <v>23</v>
      </c>
      <c r="F681" s="31">
        <v>0.02</v>
      </c>
      <c r="H681" s="37">
        <f t="shared" si="16"/>
        <v>0</v>
      </c>
    </row>
    <row r="682" spans="1:8" ht="17.399999999999999" customHeight="1" x14ac:dyDescent="0.3">
      <c r="A682" s="15">
        <v>768</v>
      </c>
      <c r="B682" s="53" t="s">
        <v>74</v>
      </c>
      <c r="C682" s="53"/>
      <c r="D682" s="53"/>
      <c r="E682" s="14" t="s">
        <v>64</v>
      </c>
      <c r="F682" s="33">
        <v>0.6</v>
      </c>
      <c r="H682" s="37">
        <f t="shared" si="16"/>
        <v>0</v>
      </c>
    </row>
    <row r="683" spans="1:8" ht="28.05" customHeight="1" x14ac:dyDescent="0.3">
      <c r="A683" s="15">
        <v>769</v>
      </c>
      <c r="B683" s="53" t="s">
        <v>115</v>
      </c>
      <c r="C683" s="53"/>
      <c r="D683" s="53"/>
      <c r="E683" s="14" t="s">
        <v>23</v>
      </c>
      <c r="F683" s="32">
        <v>5.1999999999999998E-2</v>
      </c>
      <c r="H683" s="37">
        <f t="shared" si="16"/>
        <v>0</v>
      </c>
    </row>
    <row r="684" spans="1:8" ht="16.2" customHeight="1" x14ac:dyDescent="0.3">
      <c r="A684" s="15">
        <v>770</v>
      </c>
      <c r="B684" s="53" t="s">
        <v>265</v>
      </c>
      <c r="C684" s="53"/>
      <c r="D684" s="53"/>
      <c r="E684" s="14" t="s">
        <v>45</v>
      </c>
      <c r="F684" s="31">
        <v>1.82</v>
      </c>
      <c r="H684" s="37">
        <f t="shared" si="16"/>
        <v>0</v>
      </c>
    </row>
    <row r="685" spans="1:8" ht="28.05" customHeight="1" x14ac:dyDescent="0.3">
      <c r="A685" s="15">
        <v>771</v>
      </c>
      <c r="B685" s="53" t="s">
        <v>166</v>
      </c>
      <c r="C685" s="53"/>
      <c r="D685" s="53"/>
      <c r="E685" s="14" t="s">
        <v>23</v>
      </c>
      <c r="F685" s="32">
        <v>5.1999999999999998E-2</v>
      </c>
      <c r="H685" s="37">
        <f t="shared" si="16"/>
        <v>0</v>
      </c>
    </row>
    <row r="686" spans="1:8" ht="14.4" customHeight="1" x14ac:dyDescent="0.3">
      <c r="A686" s="15">
        <v>772</v>
      </c>
      <c r="B686" s="53" t="s">
        <v>74</v>
      </c>
      <c r="C686" s="53"/>
      <c r="D686" s="53"/>
      <c r="E686" s="14" t="s">
        <v>64</v>
      </c>
      <c r="F686" s="33">
        <v>3.9</v>
      </c>
      <c r="H686" s="37">
        <f t="shared" si="16"/>
        <v>0</v>
      </c>
    </row>
    <row r="687" spans="1:8" ht="54.45" customHeight="1" x14ac:dyDescent="0.3">
      <c r="A687" s="15">
        <v>773</v>
      </c>
      <c r="B687" s="53" t="s">
        <v>89</v>
      </c>
      <c r="C687" s="53"/>
      <c r="D687" s="53"/>
      <c r="E687" s="14" t="s">
        <v>25</v>
      </c>
      <c r="F687" s="31">
        <v>0.02</v>
      </c>
      <c r="H687" s="37">
        <f t="shared" si="16"/>
        <v>0</v>
      </c>
    </row>
    <row r="688" spans="1:8" ht="24.6" customHeight="1" x14ac:dyDescent="0.3">
      <c r="A688" s="15">
        <v>774</v>
      </c>
      <c r="B688" s="53" t="s">
        <v>90</v>
      </c>
      <c r="C688" s="53"/>
      <c r="D688" s="53"/>
      <c r="E688" s="14" t="s">
        <v>47</v>
      </c>
      <c r="F688" s="34">
        <v>2</v>
      </c>
      <c r="H688" s="37">
        <f t="shared" si="16"/>
        <v>0</v>
      </c>
    </row>
    <row r="689" spans="1:8" ht="14.85" customHeight="1" x14ac:dyDescent="0.3">
      <c r="A689" s="15">
        <v>775</v>
      </c>
      <c r="B689" s="53" t="s">
        <v>196</v>
      </c>
      <c r="C689" s="53"/>
      <c r="D689" s="53"/>
      <c r="E689" s="14" t="s">
        <v>23</v>
      </c>
      <c r="F689" s="32">
        <v>0.36299999999999999</v>
      </c>
      <c r="H689" s="37">
        <f t="shared" si="16"/>
        <v>0</v>
      </c>
    </row>
    <row r="690" spans="1:8" ht="15.6" customHeight="1" x14ac:dyDescent="0.3">
      <c r="A690" s="15">
        <v>776</v>
      </c>
      <c r="B690" s="53" t="s">
        <v>265</v>
      </c>
      <c r="C690" s="53"/>
      <c r="D690" s="53"/>
      <c r="E690" s="14" t="s">
        <v>45</v>
      </c>
      <c r="F690" s="31">
        <v>5.08</v>
      </c>
      <c r="H690" s="37">
        <f t="shared" si="16"/>
        <v>0</v>
      </c>
    </row>
    <row r="691" spans="1:8" ht="54.45" customHeight="1" x14ac:dyDescent="0.3">
      <c r="A691" s="15">
        <v>777</v>
      </c>
      <c r="B691" s="53" t="s">
        <v>60</v>
      </c>
      <c r="C691" s="53"/>
      <c r="D691" s="53"/>
      <c r="E691" s="14" t="s">
        <v>23</v>
      </c>
      <c r="F691" s="31">
        <v>0.08</v>
      </c>
      <c r="H691" s="37">
        <f t="shared" si="16"/>
        <v>0</v>
      </c>
    </row>
    <row r="692" spans="1:8" ht="14.85" customHeight="1" x14ac:dyDescent="0.3">
      <c r="A692" s="15">
        <v>778</v>
      </c>
      <c r="B692" s="53" t="s">
        <v>61</v>
      </c>
      <c r="C692" s="53"/>
      <c r="D692" s="53"/>
      <c r="E692" s="14" t="s">
        <v>62</v>
      </c>
      <c r="F692" s="36">
        <v>1.5E-3</v>
      </c>
      <c r="H692" s="37">
        <f t="shared" si="16"/>
        <v>0</v>
      </c>
    </row>
    <row r="693" spans="1:8" ht="13.8" customHeight="1" x14ac:dyDescent="0.3">
      <c r="A693" s="15">
        <v>779</v>
      </c>
      <c r="B693" s="53" t="s">
        <v>63</v>
      </c>
      <c r="C693" s="53"/>
      <c r="D693" s="53"/>
      <c r="E693" s="14" t="s">
        <v>64</v>
      </c>
      <c r="F693" s="34">
        <v>408</v>
      </c>
      <c r="H693" s="37">
        <f t="shared" si="16"/>
        <v>0</v>
      </c>
    </row>
    <row r="694" spans="1:8" ht="28.05" customHeight="1" x14ac:dyDescent="0.3">
      <c r="A694" s="15">
        <v>780</v>
      </c>
      <c r="B694" s="53" t="s">
        <v>69</v>
      </c>
      <c r="C694" s="53"/>
      <c r="D694" s="53"/>
      <c r="E694" s="14" t="s">
        <v>23</v>
      </c>
      <c r="F694" s="33">
        <v>0.1</v>
      </c>
      <c r="H694" s="37">
        <f t="shared" si="16"/>
        <v>0</v>
      </c>
    </row>
    <row r="695" spans="1:8" ht="17.399999999999999" customHeight="1" x14ac:dyDescent="0.3">
      <c r="A695" s="15">
        <v>781</v>
      </c>
      <c r="B695" s="53" t="s">
        <v>70</v>
      </c>
      <c r="C695" s="53"/>
      <c r="D695" s="53"/>
      <c r="E695" s="14" t="s">
        <v>64</v>
      </c>
      <c r="F695" s="34">
        <v>20</v>
      </c>
      <c r="H695" s="37">
        <f t="shared" si="16"/>
        <v>0</v>
      </c>
    </row>
    <row r="696" spans="1:8" ht="18.600000000000001" customHeight="1" x14ac:dyDescent="0.3">
      <c r="A696" s="15">
        <v>782</v>
      </c>
      <c r="B696" s="53" t="s">
        <v>71</v>
      </c>
      <c r="C696" s="53"/>
      <c r="D696" s="53"/>
      <c r="E696" s="14" t="s">
        <v>64</v>
      </c>
      <c r="F696" s="33">
        <v>13.5</v>
      </c>
      <c r="H696" s="37">
        <f t="shared" si="16"/>
        <v>0</v>
      </c>
    </row>
    <row r="697" spans="1:8" ht="16.2" customHeight="1" x14ac:dyDescent="0.3">
      <c r="A697" s="15">
        <v>783</v>
      </c>
      <c r="B697" s="53" t="s">
        <v>265</v>
      </c>
      <c r="C697" s="53"/>
      <c r="D697" s="53"/>
      <c r="E697" s="14" t="s">
        <v>45</v>
      </c>
      <c r="F697" s="33">
        <v>1.4</v>
      </c>
      <c r="H697" s="37">
        <f t="shared" si="16"/>
        <v>0</v>
      </c>
    </row>
    <row r="698" spans="1:8" ht="28.05" customHeight="1" x14ac:dyDescent="0.3">
      <c r="A698" s="15">
        <v>784</v>
      </c>
      <c r="B698" s="53" t="s">
        <v>150</v>
      </c>
      <c r="C698" s="53"/>
      <c r="D698" s="53"/>
      <c r="E698" s="14" t="s">
        <v>23</v>
      </c>
      <c r="F698" s="32">
        <v>0.36299999999999999</v>
      </c>
      <c r="H698" s="37">
        <f t="shared" si="16"/>
        <v>0</v>
      </c>
    </row>
    <row r="699" spans="1:8" ht="17.399999999999999" customHeight="1" x14ac:dyDescent="0.3">
      <c r="A699" s="15">
        <v>785</v>
      </c>
      <c r="B699" s="53" t="s">
        <v>265</v>
      </c>
      <c r="C699" s="53"/>
      <c r="D699" s="53"/>
      <c r="E699" s="14" t="s">
        <v>45</v>
      </c>
      <c r="F699" s="31">
        <v>5.08</v>
      </c>
      <c r="H699" s="37">
        <f t="shared" si="16"/>
        <v>0</v>
      </c>
    </row>
    <row r="700" spans="1:8" ht="41.25" customHeight="1" x14ac:dyDescent="0.3">
      <c r="A700" s="15">
        <v>786</v>
      </c>
      <c r="B700" s="53" t="s">
        <v>191</v>
      </c>
      <c r="C700" s="53"/>
      <c r="D700" s="53"/>
      <c r="E700" s="14" t="s">
        <v>23</v>
      </c>
      <c r="F700" s="32">
        <v>0.36299999999999999</v>
      </c>
      <c r="H700" s="37">
        <f t="shared" si="16"/>
        <v>0</v>
      </c>
    </row>
    <row r="701" spans="1:8" ht="18" customHeight="1" x14ac:dyDescent="0.3">
      <c r="A701" s="15">
        <v>787</v>
      </c>
      <c r="B701" s="53" t="s">
        <v>74</v>
      </c>
      <c r="C701" s="53"/>
      <c r="D701" s="53"/>
      <c r="E701" s="14" t="s">
        <v>64</v>
      </c>
      <c r="F701" s="31">
        <v>10.89</v>
      </c>
      <c r="H701" s="37">
        <f t="shared" si="16"/>
        <v>0</v>
      </c>
    </row>
    <row r="702" spans="1:8" ht="28.05" customHeight="1" x14ac:dyDescent="0.3">
      <c r="A702" s="15">
        <v>788</v>
      </c>
      <c r="B702" s="53" t="s">
        <v>76</v>
      </c>
      <c r="C702" s="53"/>
      <c r="D702" s="53"/>
      <c r="E702" s="14" t="s">
        <v>25</v>
      </c>
      <c r="F702" s="31">
        <v>0.02</v>
      </c>
      <c r="H702" s="37">
        <f t="shared" si="16"/>
        <v>0</v>
      </c>
    </row>
    <row r="703" spans="1:8" ht="80.849999999999994" customHeight="1" x14ac:dyDescent="0.3">
      <c r="A703" s="15">
        <v>789</v>
      </c>
      <c r="B703" s="53" t="s">
        <v>77</v>
      </c>
      <c r="C703" s="53"/>
      <c r="D703" s="53"/>
      <c r="E703" s="14" t="s">
        <v>47</v>
      </c>
      <c r="F703" s="34">
        <v>2</v>
      </c>
      <c r="H703" s="37">
        <f t="shared" si="16"/>
        <v>0</v>
      </c>
    </row>
    <row r="704" spans="1:8" ht="20.399999999999999" customHeight="1" x14ac:dyDescent="0.3">
      <c r="A704" s="15">
        <v>790</v>
      </c>
      <c r="B704" s="53" t="s">
        <v>79</v>
      </c>
      <c r="C704" s="53"/>
      <c r="D704" s="53"/>
      <c r="E704" s="14" t="s">
        <v>47</v>
      </c>
      <c r="F704" s="34">
        <v>2</v>
      </c>
      <c r="H704" s="37">
        <f t="shared" si="16"/>
        <v>0</v>
      </c>
    </row>
    <row r="705" spans="1:8" ht="28.05" customHeight="1" x14ac:dyDescent="0.3">
      <c r="A705" s="15">
        <v>791</v>
      </c>
      <c r="B705" s="53" t="s">
        <v>91</v>
      </c>
      <c r="C705" s="53"/>
      <c r="D705" s="53"/>
      <c r="E705" s="14" t="s">
        <v>47</v>
      </c>
      <c r="F705" s="34">
        <v>2</v>
      </c>
      <c r="H705" s="37">
        <f t="shared" si="16"/>
        <v>0</v>
      </c>
    </row>
    <row r="706" spans="1:8" ht="14.85" customHeight="1" x14ac:dyDescent="0.3">
      <c r="A706" s="15">
        <v>792</v>
      </c>
      <c r="B706" s="53" t="s">
        <v>202</v>
      </c>
      <c r="C706" s="53"/>
      <c r="D706" s="53"/>
      <c r="E706" s="14" t="s">
        <v>23</v>
      </c>
      <c r="F706" s="32">
        <v>6.3E-2</v>
      </c>
      <c r="H706" s="37">
        <f t="shared" si="16"/>
        <v>0</v>
      </c>
    </row>
    <row r="707" spans="1:8" ht="17.399999999999999" customHeight="1" x14ac:dyDescent="0.3">
      <c r="A707" s="15">
        <v>793</v>
      </c>
      <c r="B707" s="53" t="s">
        <v>265</v>
      </c>
      <c r="C707" s="53"/>
      <c r="D707" s="53"/>
      <c r="E707" s="14" t="s">
        <v>45</v>
      </c>
      <c r="F707" s="31">
        <v>1.26</v>
      </c>
      <c r="H707" s="37">
        <f t="shared" si="16"/>
        <v>0</v>
      </c>
    </row>
    <row r="708" spans="1:8" ht="28.05" customHeight="1" x14ac:dyDescent="0.3">
      <c r="A708" s="15">
        <v>794</v>
      </c>
      <c r="B708" s="53" t="s">
        <v>203</v>
      </c>
      <c r="C708" s="53"/>
      <c r="D708" s="53"/>
      <c r="E708" s="14" t="s">
        <v>23</v>
      </c>
      <c r="F708" s="32">
        <v>6.3E-2</v>
      </c>
      <c r="H708" s="37">
        <f t="shared" si="16"/>
        <v>0</v>
      </c>
    </row>
    <row r="709" spans="1:8" ht="14.85" customHeight="1" x14ac:dyDescent="0.3">
      <c r="A709" s="15">
        <v>795</v>
      </c>
      <c r="B709" s="53" t="s">
        <v>204</v>
      </c>
      <c r="C709" s="53"/>
      <c r="D709" s="53"/>
      <c r="E709" s="14" t="s">
        <v>64</v>
      </c>
      <c r="F709" s="31">
        <v>2.52</v>
      </c>
      <c r="H709" s="37">
        <f t="shared" si="16"/>
        <v>0</v>
      </c>
    </row>
    <row r="710" spans="1:8" ht="41.25" customHeight="1" x14ac:dyDescent="0.3">
      <c r="A710" s="15">
        <v>796</v>
      </c>
      <c r="B710" s="53" t="s">
        <v>123</v>
      </c>
      <c r="C710" s="53"/>
      <c r="D710" s="53"/>
      <c r="E710" s="14" t="s">
        <v>121</v>
      </c>
      <c r="F710" s="33">
        <v>0.8</v>
      </c>
      <c r="H710" s="37">
        <f t="shared" si="16"/>
        <v>0</v>
      </c>
    </row>
    <row r="711" spans="1:8" ht="17.399999999999999" customHeight="1" x14ac:dyDescent="0.3">
      <c r="A711" s="15">
        <v>797</v>
      </c>
      <c r="B711" s="53" t="s">
        <v>122</v>
      </c>
      <c r="C711" s="53"/>
      <c r="D711" s="53"/>
      <c r="E711" s="14" t="s">
        <v>68</v>
      </c>
      <c r="F711" s="31">
        <v>0.96</v>
      </c>
      <c r="H711" s="37">
        <f t="shared" si="16"/>
        <v>0</v>
      </c>
    </row>
    <row r="712" spans="1:8" ht="14.85" customHeight="1" x14ac:dyDescent="0.3">
      <c r="A712" s="15">
        <v>798</v>
      </c>
      <c r="B712" s="53" t="s">
        <v>132</v>
      </c>
      <c r="C712" s="53"/>
      <c r="D712" s="53"/>
      <c r="E712" s="14" t="s">
        <v>44</v>
      </c>
      <c r="F712" s="32">
        <v>0.104</v>
      </c>
      <c r="H712" s="37">
        <f t="shared" si="16"/>
        <v>0</v>
      </c>
    </row>
    <row r="713" spans="1:8" ht="14.85" customHeight="1" x14ac:dyDescent="0.3">
      <c r="A713" s="15">
        <v>799</v>
      </c>
      <c r="B713" s="53" t="s">
        <v>133</v>
      </c>
      <c r="C713" s="53"/>
      <c r="D713" s="53"/>
      <c r="E713" s="14" t="s">
        <v>46</v>
      </c>
      <c r="F713" s="31">
        <v>11.44</v>
      </c>
      <c r="H713" s="37">
        <f t="shared" si="16"/>
        <v>0</v>
      </c>
    </row>
    <row r="714" spans="1:8" ht="28.05" customHeight="1" x14ac:dyDescent="0.3">
      <c r="A714" s="15">
        <v>800</v>
      </c>
      <c r="B714" s="53" t="s">
        <v>211</v>
      </c>
      <c r="C714" s="53"/>
      <c r="D714" s="53"/>
      <c r="E714" s="14" t="s">
        <v>212</v>
      </c>
      <c r="F714" s="31">
        <v>0.02</v>
      </c>
      <c r="H714" s="37">
        <f t="shared" si="16"/>
        <v>0</v>
      </c>
    </row>
    <row r="715" spans="1:8" ht="14.4" customHeight="1" x14ac:dyDescent="0.3">
      <c r="A715" s="15">
        <v>801</v>
      </c>
      <c r="B715" s="53" t="s">
        <v>213</v>
      </c>
      <c r="C715" s="53"/>
      <c r="D715" s="53"/>
      <c r="E715" s="14" t="s">
        <v>47</v>
      </c>
      <c r="F715" s="34">
        <v>2</v>
      </c>
      <c r="H715" s="37">
        <f t="shared" si="16"/>
        <v>0</v>
      </c>
    </row>
    <row r="716" spans="1:8" ht="14.85" customHeight="1" x14ac:dyDescent="0.3">
      <c r="A716" s="15">
        <v>802</v>
      </c>
      <c r="B716" s="53" t="s">
        <v>214</v>
      </c>
      <c r="C716" s="53"/>
      <c r="D716" s="53"/>
      <c r="E716" s="14" t="s">
        <v>47</v>
      </c>
      <c r="F716" s="34">
        <v>1</v>
      </c>
      <c r="H716" s="37">
        <f t="shared" si="16"/>
        <v>0</v>
      </c>
    </row>
    <row r="717" spans="1:8" ht="16.2" customHeight="1" x14ac:dyDescent="0.3">
      <c r="A717" s="15">
        <v>803</v>
      </c>
      <c r="B717" s="53" t="s">
        <v>215</v>
      </c>
      <c r="C717" s="53"/>
      <c r="D717" s="53"/>
      <c r="E717" s="14" t="s">
        <v>47</v>
      </c>
      <c r="F717" s="34">
        <v>3</v>
      </c>
      <c r="H717" s="37">
        <f t="shared" si="16"/>
        <v>0</v>
      </c>
    </row>
    <row r="718" spans="1:8" ht="15.45" customHeight="1" x14ac:dyDescent="0.3">
      <c r="A718" s="15"/>
      <c r="B718" s="53" t="s">
        <v>103</v>
      </c>
      <c r="C718" s="53"/>
      <c r="D718" s="53"/>
      <c r="E718" s="19"/>
      <c r="F718" s="34"/>
      <c r="H718" s="37">
        <f>SUM(H675:H717)</f>
        <v>0</v>
      </c>
    </row>
    <row r="719" spans="1:8" ht="15.45" customHeight="1" x14ac:dyDescent="0.3">
      <c r="A719" s="20"/>
      <c r="B719" s="57" t="s">
        <v>104</v>
      </c>
      <c r="C719" s="57"/>
      <c r="D719" s="57"/>
      <c r="E719" s="39"/>
      <c r="F719" s="40"/>
      <c r="G719" s="41"/>
      <c r="H719" s="42">
        <f>H718+H673</f>
        <v>0</v>
      </c>
    </row>
    <row r="720" spans="1:8" ht="28.05" customHeight="1" x14ac:dyDescent="0.3">
      <c r="A720" s="20"/>
      <c r="B720" s="54" t="s">
        <v>216</v>
      </c>
      <c r="C720" s="55"/>
      <c r="D720" s="55"/>
      <c r="E720" s="16"/>
      <c r="F720" s="30"/>
      <c r="H720" s="37"/>
    </row>
    <row r="721" spans="1:8" ht="14.85" customHeight="1" x14ac:dyDescent="0.3">
      <c r="A721" s="17"/>
      <c r="B721" s="54" t="s">
        <v>22</v>
      </c>
      <c r="C721" s="54"/>
      <c r="D721" s="54"/>
      <c r="E721" s="18"/>
      <c r="F721" s="30"/>
      <c r="H721" s="37"/>
    </row>
    <row r="722" spans="1:8" ht="28.05" customHeight="1" x14ac:dyDescent="0.3">
      <c r="A722" s="15">
        <v>804</v>
      </c>
      <c r="B722" s="53" t="s">
        <v>217</v>
      </c>
      <c r="C722" s="53"/>
      <c r="D722" s="53"/>
      <c r="E722" s="14" t="s">
        <v>23</v>
      </c>
      <c r="F722" s="32">
        <v>0.114</v>
      </c>
      <c r="H722" s="37">
        <f>F722*G722</f>
        <v>0</v>
      </c>
    </row>
    <row r="723" spans="1:8" ht="14.85" customHeight="1" x14ac:dyDescent="0.3">
      <c r="A723" s="15">
        <v>805</v>
      </c>
      <c r="B723" s="53" t="s">
        <v>218</v>
      </c>
      <c r="C723" s="53"/>
      <c r="D723" s="53"/>
      <c r="E723" s="14" t="s">
        <v>219</v>
      </c>
      <c r="F723" s="31">
        <v>0.01</v>
      </c>
      <c r="H723" s="37">
        <f t="shared" ref="H723:H786" si="17">F723*G723</f>
        <v>0</v>
      </c>
    </row>
    <row r="724" spans="1:8" ht="14.85" customHeight="1" x14ac:dyDescent="0.3">
      <c r="A724" s="15">
        <v>806</v>
      </c>
      <c r="B724" s="53" t="s">
        <v>220</v>
      </c>
      <c r="C724" s="53"/>
      <c r="D724" s="53"/>
      <c r="E724" s="14" t="s">
        <v>47</v>
      </c>
      <c r="F724" s="34">
        <v>2</v>
      </c>
      <c r="H724" s="37">
        <f t="shared" si="17"/>
        <v>0</v>
      </c>
    </row>
    <row r="725" spans="1:8" ht="14.85" customHeight="1" x14ac:dyDescent="0.3">
      <c r="A725" s="15">
        <v>807</v>
      </c>
      <c r="B725" s="53" t="s">
        <v>221</v>
      </c>
      <c r="C725" s="53"/>
      <c r="D725" s="53"/>
      <c r="E725" s="14" t="s">
        <v>219</v>
      </c>
      <c r="F725" s="31">
        <v>0.01</v>
      </c>
      <c r="H725" s="37">
        <f t="shared" si="17"/>
        <v>0</v>
      </c>
    </row>
    <row r="726" spans="1:8" ht="28.05" customHeight="1" x14ac:dyDescent="0.3">
      <c r="A726" s="15">
        <v>808</v>
      </c>
      <c r="B726" s="53" t="s">
        <v>222</v>
      </c>
      <c r="C726" s="53"/>
      <c r="D726" s="53"/>
      <c r="E726" s="14" t="s">
        <v>23</v>
      </c>
      <c r="F726" s="32">
        <v>3.7999999999999999E-2</v>
      </c>
      <c r="H726" s="37">
        <f t="shared" si="17"/>
        <v>0</v>
      </c>
    </row>
    <row r="727" spans="1:8" ht="28.05" customHeight="1" x14ac:dyDescent="0.3">
      <c r="A727" s="15">
        <v>809</v>
      </c>
      <c r="B727" s="53" t="s">
        <v>223</v>
      </c>
      <c r="C727" s="53"/>
      <c r="D727" s="53"/>
      <c r="E727" s="14" t="s">
        <v>23</v>
      </c>
      <c r="F727" s="32">
        <v>3.7999999999999999E-2</v>
      </c>
      <c r="H727" s="37">
        <f t="shared" si="17"/>
        <v>0</v>
      </c>
    </row>
    <row r="728" spans="1:8" ht="15.45" customHeight="1" x14ac:dyDescent="0.3">
      <c r="A728" s="15"/>
      <c r="B728" s="53" t="s">
        <v>30</v>
      </c>
      <c r="C728" s="53"/>
      <c r="D728" s="53"/>
      <c r="E728" s="19"/>
      <c r="F728" s="34"/>
      <c r="H728" s="37">
        <f t="shared" si="17"/>
        <v>0</v>
      </c>
    </row>
    <row r="729" spans="1:8" ht="14.85" customHeight="1" x14ac:dyDescent="0.3">
      <c r="A729" s="20"/>
      <c r="B729" s="54" t="s">
        <v>31</v>
      </c>
      <c r="C729" s="55"/>
      <c r="D729" s="55"/>
      <c r="E729" s="18"/>
      <c r="F729" s="30"/>
      <c r="H729" s="37">
        <f t="shared" si="17"/>
        <v>0</v>
      </c>
    </row>
    <row r="730" spans="1:8" ht="28.05" customHeight="1" x14ac:dyDescent="0.3">
      <c r="A730" s="15">
        <v>810</v>
      </c>
      <c r="B730" s="53" t="s">
        <v>80</v>
      </c>
      <c r="C730" s="53"/>
      <c r="D730" s="53"/>
      <c r="E730" s="14" t="s">
        <v>23</v>
      </c>
      <c r="F730" s="32">
        <v>3.7999999999999999E-2</v>
      </c>
      <c r="H730" s="37">
        <f t="shared" si="17"/>
        <v>0</v>
      </c>
    </row>
    <row r="731" spans="1:8" ht="15" customHeight="1" x14ac:dyDescent="0.3">
      <c r="A731" s="15">
        <v>811</v>
      </c>
      <c r="B731" s="53" t="s">
        <v>81</v>
      </c>
      <c r="C731" s="53"/>
      <c r="D731" s="53"/>
      <c r="E731" s="14" t="s">
        <v>46</v>
      </c>
      <c r="F731" s="31">
        <v>3.61</v>
      </c>
      <c r="H731" s="37">
        <f t="shared" si="17"/>
        <v>0</v>
      </c>
    </row>
    <row r="732" spans="1:8" ht="15.6" customHeight="1" x14ac:dyDescent="0.3">
      <c r="A732" s="15">
        <v>812</v>
      </c>
      <c r="B732" s="53" t="s">
        <v>82</v>
      </c>
      <c r="C732" s="53"/>
      <c r="D732" s="53"/>
      <c r="E732" s="14" t="s">
        <v>46</v>
      </c>
      <c r="F732" s="31">
        <v>3.61</v>
      </c>
      <c r="H732" s="37">
        <f t="shared" si="17"/>
        <v>0</v>
      </c>
    </row>
    <row r="733" spans="1:8" ht="15.6" customHeight="1" x14ac:dyDescent="0.3">
      <c r="A733" s="15">
        <v>813</v>
      </c>
      <c r="B733" s="53" t="s">
        <v>83</v>
      </c>
      <c r="C733" s="53"/>
      <c r="D733" s="53"/>
      <c r="E733" s="14" t="s">
        <v>46</v>
      </c>
      <c r="F733" s="31">
        <v>7.22</v>
      </c>
      <c r="H733" s="37">
        <f t="shared" si="17"/>
        <v>0</v>
      </c>
    </row>
    <row r="734" spans="1:8" ht="15.6" customHeight="1" x14ac:dyDescent="0.3">
      <c r="A734" s="15">
        <v>814</v>
      </c>
      <c r="B734" s="53" t="s">
        <v>84</v>
      </c>
      <c r="C734" s="53"/>
      <c r="D734" s="53"/>
      <c r="E734" s="14" t="s">
        <v>46</v>
      </c>
      <c r="F734" s="33">
        <v>4.0999999999999996</v>
      </c>
      <c r="H734" s="37">
        <f t="shared" si="17"/>
        <v>0</v>
      </c>
    </row>
    <row r="735" spans="1:8" ht="28.05" customHeight="1" x14ac:dyDescent="0.3">
      <c r="A735" s="15">
        <v>815</v>
      </c>
      <c r="B735" s="53" t="s">
        <v>85</v>
      </c>
      <c r="C735" s="53"/>
      <c r="D735" s="53"/>
      <c r="E735" s="14" t="s">
        <v>47</v>
      </c>
      <c r="F735" s="34">
        <v>3</v>
      </c>
      <c r="H735" s="37">
        <f t="shared" si="17"/>
        <v>0</v>
      </c>
    </row>
    <row r="736" spans="1:8" ht="16.8" customHeight="1" x14ac:dyDescent="0.3">
      <c r="A736" s="15">
        <v>816</v>
      </c>
      <c r="B736" s="53" t="s">
        <v>86</v>
      </c>
      <c r="C736" s="53"/>
      <c r="D736" s="53"/>
      <c r="E736" s="14" t="s">
        <v>47</v>
      </c>
      <c r="F736" s="34">
        <v>3</v>
      </c>
      <c r="H736" s="37">
        <f t="shared" si="17"/>
        <v>0</v>
      </c>
    </row>
    <row r="737" spans="1:8" ht="12.6" customHeight="1" x14ac:dyDescent="0.3">
      <c r="A737" s="15">
        <v>817</v>
      </c>
      <c r="B737" s="53" t="s">
        <v>55</v>
      </c>
      <c r="C737" s="53"/>
      <c r="D737" s="53"/>
      <c r="E737" s="14" t="s">
        <v>47</v>
      </c>
      <c r="F737" s="34">
        <v>11</v>
      </c>
      <c r="H737" s="37">
        <f t="shared" si="17"/>
        <v>0</v>
      </c>
    </row>
    <row r="738" spans="1:8" ht="28.05" customHeight="1" x14ac:dyDescent="0.3">
      <c r="A738" s="15">
        <v>818</v>
      </c>
      <c r="B738" s="53" t="s">
        <v>87</v>
      </c>
      <c r="C738" s="53"/>
      <c r="D738" s="53"/>
      <c r="E738" s="14" t="s">
        <v>23</v>
      </c>
      <c r="F738" s="32">
        <v>3.7999999999999999E-2</v>
      </c>
      <c r="H738" s="37">
        <f t="shared" si="17"/>
        <v>0</v>
      </c>
    </row>
    <row r="739" spans="1:8" ht="28.2" customHeight="1" x14ac:dyDescent="0.3">
      <c r="A739" s="15">
        <v>819</v>
      </c>
      <c r="B739" s="53" t="s">
        <v>88</v>
      </c>
      <c r="C739" s="53"/>
      <c r="D739" s="53"/>
      <c r="E739" s="14" t="s">
        <v>47</v>
      </c>
      <c r="F739" s="34">
        <v>11</v>
      </c>
      <c r="H739" s="37">
        <f t="shared" si="17"/>
        <v>0</v>
      </c>
    </row>
    <row r="740" spans="1:8" ht="28.05" customHeight="1" x14ac:dyDescent="0.3">
      <c r="A740" s="15">
        <v>820</v>
      </c>
      <c r="B740" s="53" t="s">
        <v>224</v>
      </c>
      <c r="C740" s="53"/>
      <c r="D740" s="53"/>
      <c r="E740" s="14" t="s">
        <v>47</v>
      </c>
      <c r="F740" s="34">
        <v>1</v>
      </c>
      <c r="H740" s="37">
        <f t="shared" si="17"/>
        <v>0</v>
      </c>
    </row>
    <row r="741" spans="1:8" ht="28.05" customHeight="1" x14ac:dyDescent="0.3">
      <c r="A741" s="15">
        <v>821</v>
      </c>
      <c r="B741" s="53" t="s">
        <v>225</v>
      </c>
      <c r="C741" s="53"/>
      <c r="D741" s="53"/>
      <c r="E741" s="14" t="s">
        <v>226</v>
      </c>
      <c r="F741" s="34">
        <v>1</v>
      </c>
      <c r="H741" s="37">
        <f t="shared" si="17"/>
        <v>0</v>
      </c>
    </row>
    <row r="742" spans="1:8" ht="28.05" customHeight="1" x14ac:dyDescent="0.3">
      <c r="A742" s="15">
        <v>822</v>
      </c>
      <c r="B742" s="53" t="s">
        <v>227</v>
      </c>
      <c r="C742" s="53"/>
      <c r="D742" s="53"/>
      <c r="E742" s="14" t="s">
        <v>228</v>
      </c>
      <c r="F742" s="33">
        <v>0.1</v>
      </c>
      <c r="H742" s="37">
        <f t="shared" si="17"/>
        <v>0</v>
      </c>
    </row>
    <row r="743" spans="1:8" ht="15" customHeight="1" x14ac:dyDescent="0.3">
      <c r="A743" s="15">
        <v>823</v>
      </c>
      <c r="B743" s="53" t="s">
        <v>229</v>
      </c>
      <c r="C743" s="53"/>
      <c r="D743" s="53"/>
      <c r="E743" s="14" t="s">
        <v>230</v>
      </c>
      <c r="F743" s="34">
        <v>1</v>
      </c>
      <c r="H743" s="37">
        <f t="shared" si="17"/>
        <v>0</v>
      </c>
    </row>
    <row r="744" spans="1:8" ht="14.85" customHeight="1" x14ac:dyDescent="0.3">
      <c r="A744" s="15">
        <v>824</v>
      </c>
      <c r="B744" s="53" t="s">
        <v>231</v>
      </c>
      <c r="C744" s="53"/>
      <c r="D744" s="53"/>
      <c r="E744" s="14" t="s">
        <v>219</v>
      </c>
      <c r="F744" s="31">
        <v>0.01</v>
      </c>
      <c r="H744" s="37">
        <f t="shared" si="17"/>
        <v>0</v>
      </c>
    </row>
    <row r="745" spans="1:8" ht="13.2" customHeight="1" x14ac:dyDescent="0.3">
      <c r="A745" s="15">
        <v>825</v>
      </c>
      <c r="B745" s="53" t="s">
        <v>232</v>
      </c>
      <c r="C745" s="53"/>
      <c r="D745" s="53"/>
      <c r="E745" s="14" t="s">
        <v>47</v>
      </c>
      <c r="F745" s="34">
        <v>2</v>
      </c>
      <c r="H745" s="37">
        <f t="shared" si="17"/>
        <v>0</v>
      </c>
    </row>
    <row r="746" spans="1:8" ht="28.05" customHeight="1" x14ac:dyDescent="0.3">
      <c r="A746" s="15">
        <v>826</v>
      </c>
      <c r="B746" s="53" t="s">
        <v>233</v>
      </c>
      <c r="C746" s="53"/>
      <c r="D746" s="53"/>
      <c r="E746" s="14" t="s">
        <v>234</v>
      </c>
      <c r="F746" s="33">
        <v>0.1</v>
      </c>
      <c r="H746" s="37">
        <f t="shared" si="17"/>
        <v>0</v>
      </c>
    </row>
    <row r="747" spans="1:8" ht="28.05" customHeight="1" x14ac:dyDescent="0.3">
      <c r="A747" s="15">
        <v>827</v>
      </c>
      <c r="B747" s="53" t="s">
        <v>235</v>
      </c>
      <c r="C747" s="53"/>
      <c r="D747" s="53"/>
      <c r="E747" s="14" t="s">
        <v>47</v>
      </c>
      <c r="F747" s="34">
        <v>2</v>
      </c>
      <c r="H747" s="37">
        <f t="shared" si="17"/>
        <v>0</v>
      </c>
    </row>
    <row r="748" spans="1:8" ht="14.85" customHeight="1" x14ac:dyDescent="0.3">
      <c r="A748" s="15">
        <v>828</v>
      </c>
      <c r="B748" s="53" t="s">
        <v>236</v>
      </c>
      <c r="C748" s="53"/>
      <c r="D748" s="53"/>
      <c r="E748" s="14" t="s">
        <v>228</v>
      </c>
      <c r="F748" s="33">
        <v>0.2</v>
      </c>
      <c r="H748" s="37">
        <f t="shared" si="17"/>
        <v>0</v>
      </c>
    </row>
    <row r="749" spans="1:8" ht="17.399999999999999" customHeight="1" x14ac:dyDescent="0.3">
      <c r="A749" s="15">
        <v>829</v>
      </c>
      <c r="B749" s="53" t="s">
        <v>237</v>
      </c>
      <c r="C749" s="53"/>
      <c r="D749" s="53"/>
      <c r="E749" s="14" t="s">
        <v>47</v>
      </c>
      <c r="F749" s="34">
        <v>2</v>
      </c>
      <c r="H749" s="37">
        <f t="shared" si="17"/>
        <v>0</v>
      </c>
    </row>
    <row r="750" spans="1:8" ht="28.05" customHeight="1" x14ac:dyDescent="0.3">
      <c r="A750" s="15">
        <v>830</v>
      </c>
      <c r="B750" s="53" t="s">
        <v>238</v>
      </c>
      <c r="C750" s="53"/>
      <c r="D750" s="53"/>
      <c r="E750" s="14" t="s">
        <v>47</v>
      </c>
      <c r="F750" s="34">
        <v>3</v>
      </c>
      <c r="H750" s="37">
        <f t="shared" si="17"/>
        <v>0</v>
      </c>
    </row>
    <row r="751" spans="1:8" ht="28.05" customHeight="1" x14ac:dyDescent="0.3">
      <c r="A751" s="15">
        <v>831</v>
      </c>
      <c r="B751" s="53" t="s">
        <v>76</v>
      </c>
      <c r="C751" s="53"/>
      <c r="D751" s="53"/>
      <c r="E751" s="14" t="s">
        <v>25</v>
      </c>
      <c r="F751" s="31">
        <v>0.05</v>
      </c>
      <c r="H751" s="37">
        <f t="shared" si="17"/>
        <v>0</v>
      </c>
    </row>
    <row r="752" spans="1:8" ht="80.849999999999994" customHeight="1" x14ac:dyDescent="0.3">
      <c r="A752" s="15">
        <v>832</v>
      </c>
      <c r="B752" s="53" t="s">
        <v>77</v>
      </c>
      <c r="C752" s="53"/>
      <c r="D752" s="53"/>
      <c r="E752" s="14" t="s">
        <v>47</v>
      </c>
      <c r="F752" s="34">
        <v>5</v>
      </c>
      <c r="H752" s="37">
        <f t="shared" si="17"/>
        <v>0</v>
      </c>
    </row>
    <row r="753" spans="1:8" ht="15" customHeight="1" x14ac:dyDescent="0.3">
      <c r="A753" s="15">
        <v>833</v>
      </c>
      <c r="B753" s="53" t="s">
        <v>79</v>
      </c>
      <c r="C753" s="53"/>
      <c r="D753" s="53"/>
      <c r="E753" s="14" t="s">
        <v>47</v>
      </c>
      <c r="F753" s="34">
        <v>5</v>
      </c>
      <c r="H753" s="37">
        <f t="shared" si="17"/>
        <v>0</v>
      </c>
    </row>
    <row r="754" spans="1:8" ht="41.25" customHeight="1" x14ac:dyDescent="0.3">
      <c r="A754" s="15">
        <v>834</v>
      </c>
      <c r="B754" s="53" t="s">
        <v>118</v>
      </c>
      <c r="C754" s="53"/>
      <c r="D754" s="53"/>
      <c r="E754" s="14" t="s">
        <v>23</v>
      </c>
      <c r="F754" s="32">
        <v>0.114</v>
      </c>
      <c r="H754" s="37">
        <f t="shared" si="17"/>
        <v>0</v>
      </c>
    </row>
    <row r="755" spans="1:8" ht="18.600000000000001" customHeight="1" x14ac:dyDescent="0.3">
      <c r="A755" s="15">
        <v>835</v>
      </c>
      <c r="B755" s="53" t="s">
        <v>119</v>
      </c>
      <c r="C755" s="53"/>
      <c r="D755" s="53"/>
      <c r="E755" s="14" t="s">
        <v>68</v>
      </c>
      <c r="F755" s="31">
        <v>12.54</v>
      </c>
      <c r="H755" s="37">
        <f t="shared" si="17"/>
        <v>0</v>
      </c>
    </row>
    <row r="756" spans="1:8" ht="54.45" customHeight="1" x14ac:dyDescent="0.3">
      <c r="A756" s="15">
        <v>836</v>
      </c>
      <c r="B756" s="53" t="s">
        <v>126</v>
      </c>
      <c r="C756" s="53"/>
      <c r="D756" s="53"/>
      <c r="E756" s="14" t="s">
        <v>127</v>
      </c>
      <c r="F756" s="34">
        <v>1</v>
      </c>
      <c r="H756" s="37">
        <f t="shared" si="17"/>
        <v>0</v>
      </c>
    </row>
    <row r="757" spans="1:8" ht="27.6" customHeight="1" x14ac:dyDescent="0.3">
      <c r="A757" s="15">
        <v>837</v>
      </c>
      <c r="B757" s="53" t="s">
        <v>128</v>
      </c>
      <c r="C757" s="53"/>
      <c r="D757" s="53"/>
      <c r="E757" s="14" t="s">
        <v>68</v>
      </c>
      <c r="F757" s="33">
        <v>2.1</v>
      </c>
      <c r="H757" s="37">
        <f t="shared" si="17"/>
        <v>0</v>
      </c>
    </row>
    <row r="758" spans="1:8" ht="15" customHeight="1" x14ac:dyDescent="0.3">
      <c r="A758" s="15">
        <v>838</v>
      </c>
      <c r="B758" s="53" t="s">
        <v>129</v>
      </c>
      <c r="C758" s="53"/>
      <c r="D758" s="53"/>
      <c r="E758" s="14" t="s">
        <v>47</v>
      </c>
      <c r="F758" s="34">
        <v>8</v>
      </c>
      <c r="H758" s="37">
        <f t="shared" si="17"/>
        <v>0</v>
      </c>
    </row>
    <row r="759" spans="1:8" ht="19.2" customHeight="1" x14ac:dyDescent="0.3">
      <c r="A759" s="15">
        <v>839</v>
      </c>
      <c r="B759" s="53" t="s">
        <v>130</v>
      </c>
      <c r="C759" s="53"/>
      <c r="D759" s="53"/>
      <c r="E759" s="14" t="s">
        <v>131</v>
      </c>
      <c r="F759" s="34">
        <v>1</v>
      </c>
      <c r="H759" s="37">
        <f t="shared" si="17"/>
        <v>0</v>
      </c>
    </row>
    <row r="760" spans="1:8" ht="28.05" customHeight="1" x14ac:dyDescent="0.3">
      <c r="A760" s="15">
        <v>840</v>
      </c>
      <c r="B760" s="53" t="s">
        <v>92</v>
      </c>
      <c r="C760" s="53"/>
      <c r="D760" s="53"/>
      <c r="E760" s="14" t="s">
        <v>93</v>
      </c>
      <c r="F760" s="36">
        <v>3.8600000000000002E-2</v>
      </c>
      <c r="H760" s="37">
        <f t="shared" si="17"/>
        <v>0</v>
      </c>
    </row>
    <row r="761" spans="1:8" ht="28.05" customHeight="1" x14ac:dyDescent="0.3">
      <c r="A761" s="15">
        <v>841</v>
      </c>
      <c r="B761" s="53" t="s">
        <v>94</v>
      </c>
      <c r="C761" s="53"/>
      <c r="D761" s="53"/>
      <c r="E761" s="14" t="s">
        <v>47</v>
      </c>
      <c r="F761" s="34">
        <v>2</v>
      </c>
      <c r="H761" s="37">
        <f t="shared" si="17"/>
        <v>0</v>
      </c>
    </row>
    <row r="762" spans="1:8" ht="28.05" customHeight="1" x14ac:dyDescent="0.3">
      <c r="A762" s="15">
        <v>842</v>
      </c>
      <c r="B762" s="53" t="s">
        <v>95</v>
      </c>
      <c r="C762" s="53"/>
      <c r="D762" s="53"/>
      <c r="E762" s="14" t="s">
        <v>47</v>
      </c>
      <c r="F762" s="34">
        <v>2</v>
      </c>
      <c r="H762" s="37">
        <f t="shared" si="17"/>
        <v>0</v>
      </c>
    </row>
    <row r="763" spans="1:8" ht="28.05" customHeight="1" x14ac:dyDescent="0.3">
      <c r="A763" s="15">
        <v>843</v>
      </c>
      <c r="B763" s="53" t="s">
        <v>96</v>
      </c>
      <c r="C763" s="53"/>
      <c r="D763" s="53"/>
      <c r="E763" s="14" t="s">
        <v>47</v>
      </c>
      <c r="F763" s="34">
        <v>2</v>
      </c>
      <c r="H763" s="37">
        <f t="shared" si="17"/>
        <v>0</v>
      </c>
    </row>
    <row r="764" spans="1:8" ht="18" customHeight="1" x14ac:dyDescent="0.3">
      <c r="A764" s="15">
        <v>844</v>
      </c>
      <c r="B764" s="53" t="s">
        <v>97</v>
      </c>
      <c r="C764" s="53"/>
      <c r="D764" s="53"/>
      <c r="E764" s="14" t="s">
        <v>47</v>
      </c>
      <c r="F764" s="34">
        <v>4</v>
      </c>
      <c r="H764" s="37">
        <f t="shared" si="17"/>
        <v>0</v>
      </c>
    </row>
    <row r="765" spans="1:8" ht="28.05" customHeight="1" x14ac:dyDescent="0.3">
      <c r="A765" s="15">
        <v>845</v>
      </c>
      <c r="B765" s="53" t="s">
        <v>239</v>
      </c>
      <c r="C765" s="53"/>
      <c r="D765" s="53"/>
      <c r="E765" s="14" t="s">
        <v>47</v>
      </c>
      <c r="F765" s="34">
        <v>1</v>
      </c>
      <c r="H765" s="37">
        <f t="shared" si="17"/>
        <v>0</v>
      </c>
    </row>
    <row r="766" spans="1:8" ht="31.2" customHeight="1" x14ac:dyDescent="0.3">
      <c r="A766" s="15">
        <v>846</v>
      </c>
      <c r="B766" s="53" t="s">
        <v>240</v>
      </c>
      <c r="C766" s="53"/>
      <c r="D766" s="53"/>
      <c r="E766" s="14" t="s">
        <v>47</v>
      </c>
      <c r="F766" s="34">
        <v>1</v>
      </c>
      <c r="H766" s="37">
        <f t="shared" si="17"/>
        <v>0</v>
      </c>
    </row>
    <row r="767" spans="1:8" ht="28.05" customHeight="1" x14ac:dyDescent="0.3">
      <c r="A767" s="15"/>
      <c r="B767" s="56" t="s">
        <v>174</v>
      </c>
      <c r="C767" s="56"/>
      <c r="D767" s="56"/>
      <c r="E767" s="21"/>
      <c r="F767" s="34"/>
      <c r="H767" s="37">
        <f t="shared" si="17"/>
        <v>0</v>
      </c>
    </row>
    <row r="768" spans="1:8" ht="28.05" customHeight="1" x14ac:dyDescent="0.3">
      <c r="A768" s="15">
        <v>847</v>
      </c>
      <c r="B768" s="53" t="s">
        <v>241</v>
      </c>
      <c r="C768" s="53"/>
      <c r="D768" s="53"/>
      <c r="E768" s="14" t="s">
        <v>23</v>
      </c>
      <c r="F768" s="33">
        <v>0.2</v>
      </c>
      <c r="H768" s="37">
        <f t="shared" si="17"/>
        <v>0</v>
      </c>
    </row>
    <row r="769" spans="1:8" ht="28.05" customHeight="1" x14ac:dyDescent="0.3">
      <c r="A769" s="15">
        <v>848</v>
      </c>
      <c r="B769" s="53" t="s">
        <v>242</v>
      </c>
      <c r="C769" s="53"/>
      <c r="D769" s="53"/>
      <c r="E769" s="14" t="s">
        <v>46</v>
      </c>
      <c r="F769" s="34">
        <v>20</v>
      </c>
      <c r="H769" s="37">
        <f t="shared" si="17"/>
        <v>0</v>
      </c>
    </row>
    <row r="770" spans="1:8" ht="18.600000000000001" customHeight="1" x14ac:dyDescent="0.3">
      <c r="A770" s="15">
        <v>849</v>
      </c>
      <c r="B770" s="53" t="s">
        <v>243</v>
      </c>
      <c r="C770" s="53"/>
      <c r="D770" s="53"/>
      <c r="E770" s="14" t="s">
        <v>47</v>
      </c>
      <c r="F770" s="34">
        <v>12</v>
      </c>
      <c r="H770" s="37">
        <f t="shared" si="17"/>
        <v>0</v>
      </c>
    </row>
    <row r="771" spans="1:8" ht="17.399999999999999" customHeight="1" x14ac:dyDescent="0.3">
      <c r="A771" s="15">
        <v>850</v>
      </c>
      <c r="B771" s="53" t="s">
        <v>244</v>
      </c>
      <c r="C771" s="53"/>
      <c r="D771" s="53"/>
      <c r="E771" s="14" t="s">
        <v>47</v>
      </c>
      <c r="F771" s="34">
        <v>6</v>
      </c>
      <c r="H771" s="37">
        <f t="shared" si="17"/>
        <v>0</v>
      </c>
    </row>
    <row r="772" spans="1:8" ht="19.2" customHeight="1" x14ac:dyDescent="0.3">
      <c r="A772" s="15">
        <v>851</v>
      </c>
      <c r="B772" s="53" t="s">
        <v>245</v>
      </c>
      <c r="C772" s="53"/>
      <c r="D772" s="53"/>
      <c r="E772" s="14" t="s">
        <v>47</v>
      </c>
      <c r="F772" s="34">
        <v>8</v>
      </c>
      <c r="H772" s="37">
        <f t="shared" si="17"/>
        <v>0</v>
      </c>
    </row>
    <row r="773" spans="1:8" ht="17.399999999999999" customHeight="1" x14ac:dyDescent="0.3">
      <c r="A773" s="15">
        <v>852</v>
      </c>
      <c r="B773" s="53" t="s">
        <v>180</v>
      </c>
      <c r="C773" s="53"/>
      <c r="D773" s="53"/>
      <c r="E773" s="14" t="s">
        <v>47</v>
      </c>
      <c r="F773" s="34">
        <v>30</v>
      </c>
      <c r="H773" s="37">
        <f t="shared" si="17"/>
        <v>0</v>
      </c>
    </row>
    <row r="774" spans="1:8" ht="14.85" customHeight="1" x14ac:dyDescent="0.3">
      <c r="A774" s="15">
        <v>853</v>
      </c>
      <c r="B774" s="53" t="s">
        <v>181</v>
      </c>
      <c r="C774" s="53"/>
      <c r="D774" s="53"/>
      <c r="E774" s="14" t="s">
        <v>44</v>
      </c>
      <c r="F774" s="33">
        <v>0.2</v>
      </c>
      <c r="H774" s="37">
        <f t="shared" si="17"/>
        <v>0</v>
      </c>
    </row>
    <row r="775" spans="1:8" ht="19.8" customHeight="1" x14ac:dyDescent="0.3">
      <c r="A775" s="15">
        <v>854</v>
      </c>
      <c r="B775" s="53" t="s">
        <v>246</v>
      </c>
      <c r="C775" s="53"/>
      <c r="D775" s="53"/>
      <c r="E775" s="14" t="s">
        <v>46</v>
      </c>
      <c r="F775" s="34">
        <v>20</v>
      </c>
      <c r="H775" s="37">
        <f t="shared" si="17"/>
        <v>0</v>
      </c>
    </row>
    <row r="776" spans="1:8" ht="14.85" customHeight="1" x14ac:dyDescent="0.3">
      <c r="A776" s="15">
        <v>855</v>
      </c>
      <c r="B776" s="53" t="s">
        <v>183</v>
      </c>
      <c r="C776" s="53"/>
      <c r="D776" s="53"/>
      <c r="E776" s="14" t="s">
        <v>47</v>
      </c>
      <c r="F776" s="34">
        <v>10</v>
      </c>
      <c r="H776" s="37">
        <f t="shared" si="17"/>
        <v>0</v>
      </c>
    </row>
    <row r="777" spans="1:8" ht="16.8" customHeight="1" x14ac:dyDescent="0.3">
      <c r="A777" s="15">
        <v>856</v>
      </c>
      <c r="B777" s="53" t="s">
        <v>247</v>
      </c>
      <c r="C777" s="53"/>
      <c r="D777" s="53"/>
      <c r="E777" s="14" t="s">
        <v>47</v>
      </c>
      <c r="F777" s="34">
        <v>10</v>
      </c>
      <c r="H777" s="37">
        <f t="shared" si="17"/>
        <v>0</v>
      </c>
    </row>
    <row r="778" spans="1:8" ht="28.05" customHeight="1" x14ac:dyDescent="0.3">
      <c r="A778" s="15">
        <v>857</v>
      </c>
      <c r="B778" s="53" t="s">
        <v>185</v>
      </c>
      <c r="C778" s="53"/>
      <c r="D778" s="53"/>
      <c r="E778" s="14" t="s">
        <v>162</v>
      </c>
      <c r="F778" s="34">
        <v>2</v>
      </c>
      <c r="H778" s="37">
        <f t="shared" si="17"/>
        <v>0</v>
      </c>
    </row>
    <row r="779" spans="1:8" ht="16.2" customHeight="1" x14ac:dyDescent="0.3">
      <c r="A779" s="15">
        <v>858</v>
      </c>
      <c r="B779" s="53" t="s">
        <v>248</v>
      </c>
      <c r="C779" s="53"/>
      <c r="D779" s="53"/>
      <c r="E779" s="14" t="s">
        <v>47</v>
      </c>
      <c r="F779" s="34">
        <v>2</v>
      </c>
      <c r="H779" s="37">
        <f t="shared" si="17"/>
        <v>0</v>
      </c>
    </row>
    <row r="780" spans="1:8" ht="41.25" customHeight="1" x14ac:dyDescent="0.3">
      <c r="A780" s="15">
        <v>859</v>
      </c>
      <c r="B780" s="53" t="s">
        <v>249</v>
      </c>
      <c r="C780" s="53"/>
      <c r="D780" s="53"/>
      <c r="E780" s="14" t="s">
        <v>47</v>
      </c>
      <c r="F780" s="34">
        <v>2</v>
      </c>
      <c r="H780" s="37">
        <f t="shared" si="17"/>
        <v>0</v>
      </c>
    </row>
    <row r="781" spans="1:8" ht="14.4" customHeight="1" x14ac:dyDescent="0.3">
      <c r="A781" s="15">
        <v>860</v>
      </c>
      <c r="B781" s="53" t="s">
        <v>250</v>
      </c>
      <c r="C781" s="53"/>
      <c r="D781" s="53"/>
      <c r="E781" s="14" t="s">
        <v>47</v>
      </c>
      <c r="F781" s="34">
        <v>2</v>
      </c>
      <c r="H781" s="37">
        <f t="shared" si="17"/>
        <v>0</v>
      </c>
    </row>
    <row r="782" spans="1:8" ht="41.25" customHeight="1" x14ac:dyDescent="0.3">
      <c r="A782" s="15">
        <v>861</v>
      </c>
      <c r="B782" s="53" t="s">
        <v>98</v>
      </c>
      <c r="C782" s="53"/>
      <c r="D782" s="53"/>
      <c r="E782" s="14" t="s">
        <v>25</v>
      </c>
      <c r="F782" s="31">
        <v>0.08</v>
      </c>
      <c r="H782" s="37">
        <f t="shared" si="17"/>
        <v>0</v>
      </c>
    </row>
    <row r="783" spans="1:8" ht="28.05" customHeight="1" x14ac:dyDescent="0.3">
      <c r="A783" s="15">
        <v>862</v>
      </c>
      <c r="B783" s="53" t="s">
        <v>99</v>
      </c>
      <c r="C783" s="53"/>
      <c r="D783" s="53"/>
      <c r="E783" s="14" t="s">
        <v>25</v>
      </c>
      <c r="F783" s="31">
        <v>0.08</v>
      </c>
      <c r="H783" s="37">
        <f t="shared" si="17"/>
        <v>0</v>
      </c>
    </row>
    <row r="784" spans="1:8" ht="28.05" customHeight="1" x14ac:dyDescent="0.3">
      <c r="A784" s="15">
        <v>863</v>
      </c>
      <c r="B784" s="53" t="s">
        <v>251</v>
      </c>
      <c r="C784" s="53"/>
      <c r="D784" s="53"/>
      <c r="E784" s="14" t="s">
        <v>25</v>
      </c>
      <c r="F784" s="31">
        <v>0.08</v>
      </c>
      <c r="H784" s="37">
        <f t="shared" si="17"/>
        <v>0</v>
      </c>
    </row>
    <row r="785" spans="1:8" ht="28.05" customHeight="1" x14ac:dyDescent="0.3">
      <c r="A785" s="15">
        <v>864</v>
      </c>
      <c r="B785" s="53" t="s">
        <v>252</v>
      </c>
      <c r="C785" s="53"/>
      <c r="D785" s="53"/>
      <c r="E785" s="14" t="s">
        <v>234</v>
      </c>
      <c r="F785" s="33">
        <v>0.6</v>
      </c>
      <c r="H785" s="37">
        <f t="shared" si="17"/>
        <v>0</v>
      </c>
    </row>
    <row r="786" spans="1:8" ht="28.05" customHeight="1" x14ac:dyDescent="0.3">
      <c r="A786" s="15">
        <v>865</v>
      </c>
      <c r="B786" s="53" t="s">
        <v>185</v>
      </c>
      <c r="C786" s="53"/>
      <c r="D786" s="53"/>
      <c r="E786" s="14" t="s">
        <v>162</v>
      </c>
      <c r="F786" s="34">
        <v>6</v>
      </c>
      <c r="H786" s="37">
        <f t="shared" si="17"/>
        <v>0</v>
      </c>
    </row>
    <row r="787" spans="1:8" ht="23.4" customHeight="1" x14ac:dyDescent="0.3">
      <c r="A787" s="15">
        <v>866</v>
      </c>
      <c r="B787" s="53" t="s">
        <v>253</v>
      </c>
      <c r="C787" s="53"/>
      <c r="D787" s="53"/>
      <c r="E787" s="14" t="s">
        <v>47</v>
      </c>
      <c r="F787" s="34">
        <v>6</v>
      </c>
      <c r="H787" s="37">
        <f t="shared" ref="H787" si="18">F787*G787</f>
        <v>0</v>
      </c>
    </row>
    <row r="788" spans="1:8" ht="15.45" customHeight="1" x14ac:dyDescent="0.3">
      <c r="A788" s="15"/>
      <c r="B788" s="53" t="s">
        <v>103</v>
      </c>
      <c r="C788" s="53"/>
      <c r="D788" s="53"/>
      <c r="E788" s="19"/>
      <c r="F788" s="34"/>
      <c r="H788" s="37">
        <f>SUM(H730:H787)</f>
        <v>0</v>
      </c>
    </row>
    <row r="789" spans="1:8" ht="14.85" customHeight="1" x14ac:dyDescent="0.3">
      <c r="A789" s="20"/>
      <c r="B789" s="54" t="s">
        <v>254</v>
      </c>
      <c r="C789" s="55"/>
      <c r="D789" s="55"/>
      <c r="E789" s="18"/>
      <c r="F789" s="30"/>
      <c r="H789" s="37"/>
    </row>
    <row r="790" spans="1:8" ht="14.85" customHeight="1" x14ac:dyDescent="0.3">
      <c r="A790" s="15">
        <v>867</v>
      </c>
      <c r="B790" s="53" t="s">
        <v>255</v>
      </c>
      <c r="C790" s="53"/>
      <c r="D790" s="53"/>
      <c r="E790" s="14" t="s">
        <v>256</v>
      </c>
      <c r="F790" s="34">
        <v>6</v>
      </c>
      <c r="H790" s="37">
        <f>F790*G790</f>
        <v>0</v>
      </c>
    </row>
    <row r="791" spans="1:8" ht="14.85" customHeight="1" x14ac:dyDescent="0.3">
      <c r="A791" s="15">
        <v>868</v>
      </c>
      <c r="B791" s="53" t="s">
        <v>257</v>
      </c>
      <c r="C791" s="53"/>
      <c r="D791" s="53"/>
      <c r="E791" s="14" t="s">
        <v>47</v>
      </c>
      <c r="F791" s="34">
        <v>150</v>
      </c>
      <c r="H791" s="37">
        <f t="shared" ref="H791:H794" si="19">F791*G791</f>
        <v>0</v>
      </c>
    </row>
    <row r="792" spans="1:8" ht="28.05" customHeight="1" x14ac:dyDescent="0.3">
      <c r="A792" s="15">
        <v>869</v>
      </c>
      <c r="B792" s="53" t="s">
        <v>258</v>
      </c>
      <c r="C792" s="53"/>
      <c r="D792" s="53"/>
      <c r="E792" s="14" t="s">
        <v>256</v>
      </c>
      <c r="F792" s="34">
        <v>6</v>
      </c>
      <c r="H792" s="37">
        <f t="shared" si="19"/>
        <v>0</v>
      </c>
    </row>
    <row r="793" spans="1:8" ht="14.85" customHeight="1" x14ac:dyDescent="0.3">
      <c r="A793" s="15">
        <v>870</v>
      </c>
      <c r="B793" s="53" t="s">
        <v>259</v>
      </c>
      <c r="C793" s="53"/>
      <c r="D793" s="53"/>
      <c r="E793" s="14" t="s">
        <v>260</v>
      </c>
      <c r="F793" s="34">
        <v>6</v>
      </c>
      <c r="H793" s="37">
        <f t="shared" si="19"/>
        <v>0</v>
      </c>
    </row>
    <row r="794" spans="1:8" ht="14.85" customHeight="1" x14ac:dyDescent="0.3">
      <c r="A794" s="15">
        <v>871</v>
      </c>
      <c r="B794" s="53" t="s">
        <v>261</v>
      </c>
      <c r="C794" s="53"/>
      <c r="D794" s="53"/>
      <c r="E794" s="14" t="s">
        <v>262</v>
      </c>
      <c r="F794" s="34">
        <v>1</v>
      </c>
      <c r="H794" s="37">
        <f t="shared" si="19"/>
        <v>0</v>
      </c>
    </row>
    <row r="795" spans="1:8" ht="15.45" customHeight="1" x14ac:dyDescent="0.3">
      <c r="A795" s="15"/>
      <c r="B795" s="53" t="s">
        <v>263</v>
      </c>
      <c r="C795" s="53"/>
      <c r="D795" s="53"/>
      <c r="E795" s="19"/>
      <c r="F795" s="34"/>
      <c r="H795" s="37">
        <f>SUM(H790:H794)</f>
        <v>0</v>
      </c>
    </row>
    <row r="796" spans="1:8" ht="15.45" customHeight="1" x14ac:dyDescent="0.3">
      <c r="A796" s="20"/>
      <c r="B796" s="57" t="s">
        <v>104</v>
      </c>
      <c r="C796" s="57"/>
      <c r="D796" s="57"/>
      <c r="E796" s="39"/>
      <c r="F796" s="47"/>
      <c r="G796" s="41"/>
      <c r="H796" s="42">
        <f>H795+H788+H728</f>
        <v>0</v>
      </c>
    </row>
    <row r="797" spans="1:8" ht="24" customHeight="1" x14ac:dyDescent="0.3">
      <c r="A797" s="24"/>
      <c r="B797" s="81" t="s">
        <v>12</v>
      </c>
      <c r="C797" s="82"/>
      <c r="D797" s="82"/>
      <c r="E797" s="82"/>
      <c r="F797" s="82"/>
      <c r="G797" s="25"/>
      <c r="H797" s="26">
        <f ca="1">H89+H161+H269+H303+H356+H409+H470+H515+H559+H615+H665+H719+H796</f>
        <v>0</v>
      </c>
    </row>
    <row r="798" spans="1:8" ht="45.6" customHeight="1" x14ac:dyDescent="0.3">
      <c r="A798" s="72" t="s">
        <v>289</v>
      </c>
      <c r="B798" s="73"/>
      <c r="C798" s="73"/>
      <c r="D798" s="73"/>
      <c r="E798" s="73"/>
      <c r="F798" s="73"/>
      <c r="G798" s="23"/>
      <c r="H798" s="23"/>
    </row>
    <row r="799" spans="1:8" ht="130.80000000000001" customHeight="1" x14ac:dyDescent="0.3">
      <c r="A799" s="107" t="s">
        <v>284</v>
      </c>
      <c r="B799" s="108"/>
      <c r="C799" s="108"/>
      <c r="D799" s="108"/>
      <c r="E799" s="108"/>
      <c r="F799" s="108"/>
      <c r="G799" s="108"/>
      <c r="H799" s="108"/>
    </row>
    <row r="800" spans="1:8" ht="27.6" customHeight="1" x14ac:dyDescent="0.3">
      <c r="A800" s="58" t="s">
        <v>282</v>
      </c>
      <c r="B800" s="58"/>
      <c r="C800" s="58"/>
      <c r="D800" s="58"/>
      <c r="E800" s="58"/>
      <c r="F800" s="58"/>
      <c r="G800" s="58"/>
      <c r="H800" s="58"/>
    </row>
    <row r="801" spans="1:8" ht="13.5" customHeight="1" x14ac:dyDescent="0.4">
      <c r="A801" s="9" t="s">
        <v>290</v>
      </c>
      <c r="B801" s="10"/>
      <c r="C801" s="1"/>
      <c r="D801" s="1"/>
      <c r="E801" s="3"/>
      <c r="F801" s="3"/>
      <c r="G801" s="1"/>
      <c r="H801"/>
    </row>
    <row r="802" spans="1:8" ht="14.85" customHeight="1" x14ac:dyDescent="0.4">
      <c r="A802" s="10"/>
      <c r="B802" s="10"/>
      <c r="C802" s="1"/>
      <c r="D802" s="1"/>
      <c r="E802" s="3"/>
      <c r="F802" s="3"/>
      <c r="G802" s="1"/>
      <c r="H802"/>
    </row>
    <row r="803" spans="1:8" ht="13.5" customHeight="1" x14ac:dyDescent="0.3">
      <c r="A803" s="27" t="s">
        <v>13</v>
      </c>
      <c r="B803" s="27"/>
      <c r="C803" s="27"/>
      <c r="D803" s="27"/>
      <c r="E803" s="27"/>
      <c r="F803" s="27"/>
      <c r="G803" s="27"/>
      <c r="H803"/>
    </row>
    <row r="804" spans="1:8" ht="14.85" customHeight="1" x14ac:dyDescent="0.3">
      <c r="A804" s="78" t="s">
        <v>286</v>
      </c>
      <c r="B804" s="78"/>
      <c r="C804" s="78"/>
      <c r="D804" s="78"/>
      <c r="E804" s="78"/>
      <c r="F804" s="78"/>
      <c r="G804" s="78"/>
      <c r="H804" s="78"/>
    </row>
    <row r="805" spans="1:8" ht="28.05" customHeight="1" x14ac:dyDescent="0.3">
      <c r="A805" s="80" t="s">
        <v>14</v>
      </c>
      <c r="B805" s="80"/>
      <c r="C805" s="80"/>
      <c r="D805" s="80"/>
      <c r="E805" s="80"/>
      <c r="F805" s="80"/>
      <c r="G805" s="80"/>
      <c r="H805" s="80"/>
    </row>
    <row r="806" spans="1:8" ht="14.85" customHeight="1" x14ac:dyDescent="0.3">
      <c r="A806" s="80" t="s">
        <v>15</v>
      </c>
      <c r="B806" s="80"/>
      <c r="C806" s="80"/>
      <c r="D806" s="80"/>
      <c r="E806" s="80"/>
      <c r="F806" s="80"/>
      <c r="G806" s="80"/>
      <c r="H806" s="80"/>
    </row>
    <row r="807" spans="1:8" ht="28.05" customHeight="1" x14ac:dyDescent="0.3">
      <c r="A807" s="80" t="s">
        <v>283</v>
      </c>
      <c r="B807" s="80"/>
      <c r="C807" s="80"/>
      <c r="D807" s="80"/>
      <c r="E807" s="80"/>
      <c r="F807" s="80"/>
      <c r="G807" s="80"/>
      <c r="H807" s="80"/>
    </row>
    <row r="808" spans="1:8" x14ac:dyDescent="0.3">
      <c r="A808" s="80" t="s">
        <v>16</v>
      </c>
      <c r="B808" s="80"/>
      <c r="C808" s="80"/>
      <c r="D808" s="80"/>
      <c r="E808" s="80"/>
      <c r="F808" s="80"/>
      <c r="G808" s="80"/>
      <c r="H808" s="80"/>
    </row>
    <row r="809" spans="1:8" ht="46.8" customHeight="1" x14ac:dyDescent="0.3">
      <c r="A809" s="79" t="s">
        <v>17</v>
      </c>
      <c r="B809" s="79"/>
      <c r="C809" s="79"/>
      <c r="D809" s="79"/>
      <c r="E809" s="79"/>
      <c r="F809" s="79"/>
      <c r="G809" s="79"/>
      <c r="H809" s="79"/>
    </row>
    <row r="810" spans="1:8" ht="21" x14ac:dyDescent="0.4">
      <c r="A810" s="2"/>
      <c r="B810" s="1"/>
      <c r="C810" s="1"/>
      <c r="D810" s="1"/>
      <c r="E810" s="3"/>
      <c r="F810" s="3"/>
      <c r="G810" s="1"/>
      <c r="H810"/>
    </row>
    <row r="811" spans="1:8" x14ac:dyDescent="0.3">
      <c r="A811" s="4"/>
      <c r="B811" s="11" t="s">
        <v>18</v>
      </c>
      <c r="C811" s="7"/>
      <c r="D811" s="7"/>
      <c r="E811" s="6"/>
      <c r="F811" s="6"/>
      <c r="G811" s="5"/>
      <c r="H811"/>
    </row>
    <row r="812" spans="1:8" ht="15.6" x14ac:dyDescent="0.3">
      <c r="A812" s="8"/>
      <c r="B812" s="12" t="s">
        <v>19</v>
      </c>
      <c r="C812" s="7"/>
      <c r="D812" s="7"/>
      <c r="E812" s="6"/>
      <c r="F812" s="6"/>
      <c r="G812" s="5"/>
      <c r="H812"/>
    </row>
    <row r="813" spans="1:8" hidden="1" x14ac:dyDescent="0.3">
      <c r="G813"/>
      <c r="H813"/>
    </row>
    <row r="814" spans="1:8" hidden="1" x14ac:dyDescent="0.3">
      <c r="G814"/>
      <c r="H814"/>
    </row>
    <row r="815" spans="1:8" hidden="1" x14ac:dyDescent="0.3">
      <c r="G815"/>
      <c r="H815"/>
    </row>
    <row r="816" spans="1:8" hidden="1" x14ac:dyDescent="0.3">
      <c r="G816"/>
      <c r="H816"/>
    </row>
    <row r="817" spans="7:8" hidden="1" x14ac:dyDescent="0.3">
      <c r="G817"/>
      <c r="H817"/>
    </row>
    <row r="818" spans="7:8" hidden="1" x14ac:dyDescent="0.3">
      <c r="G818"/>
      <c r="H818"/>
    </row>
    <row r="819" spans="7:8" hidden="1" x14ac:dyDescent="0.3">
      <c r="G819"/>
      <c r="H819"/>
    </row>
    <row r="820" spans="7:8" hidden="1" x14ac:dyDescent="0.3">
      <c r="G820"/>
      <c r="H820"/>
    </row>
    <row r="821" spans="7:8" hidden="1" x14ac:dyDescent="0.3">
      <c r="G821"/>
      <c r="H821"/>
    </row>
    <row r="822" spans="7:8" hidden="1" x14ac:dyDescent="0.3">
      <c r="G822"/>
      <c r="H822"/>
    </row>
    <row r="823" spans="7:8" hidden="1" x14ac:dyDescent="0.3">
      <c r="G823"/>
      <c r="H823"/>
    </row>
    <row r="824" spans="7:8" hidden="1" x14ac:dyDescent="0.3">
      <c r="G824"/>
      <c r="H824"/>
    </row>
    <row r="825" spans="7:8" hidden="1" x14ac:dyDescent="0.3">
      <c r="G825"/>
      <c r="H825"/>
    </row>
    <row r="826" spans="7:8" hidden="1" x14ac:dyDescent="0.3">
      <c r="G826"/>
      <c r="H826"/>
    </row>
    <row r="827" spans="7:8" hidden="1" x14ac:dyDescent="0.3">
      <c r="G827"/>
      <c r="H827"/>
    </row>
    <row r="828" spans="7:8" hidden="1" x14ac:dyDescent="0.3">
      <c r="G828"/>
      <c r="H828"/>
    </row>
    <row r="829" spans="7:8" hidden="1" x14ac:dyDescent="0.3">
      <c r="G829"/>
      <c r="H829"/>
    </row>
    <row r="830" spans="7:8" hidden="1" x14ac:dyDescent="0.3">
      <c r="G830"/>
      <c r="H830"/>
    </row>
    <row r="831" spans="7:8" hidden="1" x14ac:dyDescent="0.3">
      <c r="G831"/>
      <c r="H831"/>
    </row>
    <row r="832" spans="7:8" hidden="1" x14ac:dyDescent="0.3">
      <c r="G832"/>
      <c r="H832"/>
    </row>
    <row r="833" spans="7:8" hidden="1" x14ac:dyDescent="0.3">
      <c r="G833"/>
      <c r="H833"/>
    </row>
    <row r="834" spans="7:8" hidden="1" x14ac:dyDescent="0.3">
      <c r="G834"/>
      <c r="H834"/>
    </row>
    <row r="835" spans="7:8" hidden="1" x14ac:dyDescent="0.3">
      <c r="G835"/>
      <c r="H835"/>
    </row>
    <row r="836" spans="7:8" hidden="1" x14ac:dyDescent="0.3">
      <c r="G836"/>
      <c r="H836"/>
    </row>
    <row r="837" spans="7:8" hidden="1" x14ac:dyDescent="0.3">
      <c r="G837"/>
      <c r="H837"/>
    </row>
    <row r="838" spans="7:8" hidden="1" x14ac:dyDescent="0.3">
      <c r="G838"/>
      <c r="H838"/>
    </row>
    <row r="839" spans="7:8" hidden="1" x14ac:dyDescent="0.3">
      <c r="G839"/>
      <c r="H839"/>
    </row>
    <row r="840" spans="7:8" hidden="1" x14ac:dyDescent="0.3">
      <c r="G840"/>
      <c r="H840"/>
    </row>
    <row r="841" spans="7:8" hidden="1" x14ac:dyDescent="0.3">
      <c r="G841"/>
      <c r="H841"/>
    </row>
    <row r="842" spans="7:8" hidden="1" x14ac:dyDescent="0.3">
      <c r="G842"/>
      <c r="H842"/>
    </row>
    <row r="843" spans="7:8" hidden="1" x14ac:dyDescent="0.3">
      <c r="G843"/>
      <c r="H843"/>
    </row>
    <row r="844" spans="7:8" hidden="1" x14ac:dyDescent="0.3">
      <c r="G844"/>
      <c r="H844"/>
    </row>
    <row r="845" spans="7:8" hidden="1" x14ac:dyDescent="0.3">
      <c r="G845"/>
      <c r="H845"/>
    </row>
    <row r="846" spans="7:8" hidden="1" x14ac:dyDescent="0.3">
      <c r="G846"/>
      <c r="H846"/>
    </row>
    <row r="847" spans="7:8" hidden="1" x14ac:dyDescent="0.3">
      <c r="G847"/>
      <c r="H847"/>
    </row>
    <row r="848" spans="7:8" hidden="1" x14ac:dyDescent="0.3">
      <c r="G848"/>
      <c r="H848"/>
    </row>
    <row r="849" spans="7:8" hidden="1" x14ac:dyDescent="0.3">
      <c r="G849"/>
      <c r="H849"/>
    </row>
    <row r="850" spans="7:8" hidden="1" x14ac:dyDescent="0.3">
      <c r="G850"/>
      <c r="H850"/>
    </row>
    <row r="851" spans="7:8" hidden="1" x14ac:dyDescent="0.3">
      <c r="G851"/>
      <c r="H851"/>
    </row>
    <row r="852" spans="7:8" hidden="1" x14ac:dyDescent="0.3">
      <c r="G852"/>
      <c r="H852"/>
    </row>
    <row r="853" spans="7:8" hidden="1" x14ac:dyDescent="0.3">
      <c r="G853"/>
      <c r="H853"/>
    </row>
    <row r="854" spans="7:8" hidden="1" x14ac:dyDescent="0.3">
      <c r="G854"/>
      <c r="H854"/>
    </row>
    <row r="855" spans="7:8" hidden="1" x14ac:dyDescent="0.3">
      <c r="G855"/>
      <c r="H855"/>
    </row>
    <row r="856" spans="7:8" hidden="1" x14ac:dyDescent="0.3">
      <c r="G856"/>
      <c r="H856"/>
    </row>
    <row r="857" spans="7:8" hidden="1" x14ac:dyDescent="0.3">
      <c r="G857"/>
      <c r="H857"/>
    </row>
    <row r="858" spans="7:8" hidden="1" x14ac:dyDescent="0.3">
      <c r="G858"/>
      <c r="H858"/>
    </row>
    <row r="859" spans="7:8" hidden="1" x14ac:dyDescent="0.3">
      <c r="G859"/>
      <c r="H859"/>
    </row>
    <row r="860" spans="7:8" hidden="1" x14ac:dyDescent="0.3">
      <c r="G860"/>
      <c r="H860"/>
    </row>
    <row r="861" spans="7:8" hidden="1" x14ac:dyDescent="0.3">
      <c r="G861"/>
      <c r="H861"/>
    </row>
    <row r="862" spans="7:8" hidden="1" x14ac:dyDescent="0.3">
      <c r="G862"/>
      <c r="H862"/>
    </row>
    <row r="863" spans="7:8" hidden="1" x14ac:dyDescent="0.3">
      <c r="G863"/>
      <c r="H863"/>
    </row>
    <row r="864" spans="7:8" hidden="1" x14ac:dyDescent="0.3">
      <c r="G864"/>
      <c r="H864"/>
    </row>
    <row r="865" spans="7:8" hidden="1" x14ac:dyDescent="0.3">
      <c r="G865"/>
      <c r="H865"/>
    </row>
    <row r="866" spans="7:8" hidden="1" x14ac:dyDescent="0.3">
      <c r="G866"/>
      <c r="H866"/>
    </row>
    <row r="867" spans="7:8" hidden="1" x14ac:dyDescent="0.3">
      <c r="G867"/>
      <c r="H867"/>
    </row>
    <row r="868" spans="7:8" hidden="1" x14ac:dyDescent="0.3">
      <c r="G868"/>
      <c r="H868"/>
    </row>
    <row r="869" spans="7:8" hidden="1" x14ac:dyDescent="0.3">
      <c r="G869"/>
      <c r="H869"/>
    </row>
    <row r="870" spans="7:8" hidden="1" x14ac:dyDescent="0.3">
      <c r="G870"/>
      <c r="H870"/>
    </row>
    <row r="871" spans="7:8" hidden="1" x14ac:dyDescent="0.3">
      <c r="G871"/>
      <c r="H871"/>
    </row>
    <row r="872" spans="7:8" hidden="1" x14ac:dyDescent="0.3">
      <c r="G872"/>
      <c r="H872"/>
    </row>
    <row r="873" spans="7:8" hidden="1" x14ac:dyDescent="0.3">
      <c r="G873"/>
      <c r="H873"/>
    </row>
    <row r="874" spans="7:8" hidden="1" x14ac:dyDescent="0.3">
      <c r="G874"/>
      <c r="H874"/>
    </row>
    <row r="875" spans="7:8" hidden="1" x14ac:dyDescent="0.3">
      <c r="G875"/>
      <c r="H875"/>
    </row>
    <row r="876" spans="7:8" hidden="1" x14ac:dyDescent="0.3">
      <c r="G876"/>
      <c r="H876"/>
    </row>
    <row r="877" spans="7:8" hidden="1" x14ac:dyDescent="0.3">
      <c r="G877"/>
      <c r="H877"/>
    </row>
    <row r="878" spans="7:8" hidden="1" x14ac:dyDescent="0.3">
      <c r="G878"/>
      <c r="H878"/>
    </row>
    <row r="879" spans="7:8" hidden="1" x14ac:dyDescent="0.3">
      <c r="G879"/>
      <c r="H879"/>
    </row>
    <row r="880" spans="7:8" hidden="1" x14ac:dyDescent="0.3">
      <c r="G880"/>
      <c r="H880"/>
    </row>
    <row r="881" spans="7:8" hidden="1" x14ac:dyDescent="0.3">
      <c r="G881"/>
      <c r="H881"/>
    </row>
    <row r="882" spans="7:8" hidden="1" x14ac:dyDescent="0.3">
      <c r="G882"/>
      <c r="H882"/>
    </row>
    <row r="883" spans="7:8" hidden="1" x14ac:dyDescent="0.3">
      <c r="G883"/>
      <c r="H883"/>
    </row>
    <row r="884" spans="7:8" hidden="1" x14ac:dyDescent="0.3">
      <c r="G884"/>
      <c r="H884"/>
    </row>
    <row r="885" spans="7:8" hidden="1" x14ac:dyDescent="0.3">
      <c r="G885"/>
      <c r="H885"/>
    </row>
    <row r="886" spans="7:8" hidden="1" x14ac:dyDescent="0.3">
      <c r="G886"/>
      <c r="H886"/>
    </row>
    <row r="887" spans="7:8" hidden="1" x14ac:dyDescent="0.3">
      <c r="G887"/>
      <c r="H887"/>
    </row>
    <row r="888" spans="7:8" hidden="1" x14ac:dyDescent="0.3">
      <c r="G888"/>
      <c r="H888"/>
    </row>
    <row r="889" spans="7:8" hidden="1" x14ac:dyDescent="0.3">
      <c r="G889"/>
      <c r="H889"/>
    </row>
    <row r="890" spans="7:8" hidden="1" x14ac:dyDescent="0.3">
      <c r="G890"/>
      <c r="H890"/>
    </row>
    <row r="891" spans="7:8" hidden="1" x14ac:dyDescent="0.3">
      <c r="G891"/>
      <c r="H891"/>
    </row>
    <row r="892" spans="7:8" hidden="1" x14ac:dyDescent="0.3">
      <c r="G892"/>
      <c r="H892"/>
    </row>
    <row r="893" spans="7:8" hidden="1" x14ac:dyDescent="0.3">
      <c r="G893"/>
      <c r="H893"/>
    </row>
    <row r="894" spans="7:8" hidden="1" x14ac:dyDescent="0.3">
      <c r="G894"/>
      <c r="H894"/>
    </row>
    <row r="895" spans="7:8" hidden="1" x14ac:dyDescent="0.3">
      <c r="G895"/>
      <c r="H895"/>
    </row>
    <row r="896" spans="7:8" hidden="1" x14ac:dyDescent="0.3">
      <c r="G896"/>
      <c r="H896"/>
    </row>
    <row r="897" spans="7:8" hidden="1" x14ac:dyDescent="0.3">
      <c r="G897"/>
      <c r="H897"/>
    </row>
    <row r="898" spans="7:8" hidden="1" x14ac:dyDescent="0.3">
      <c r="G898"/>
      <c r="H898"/>
    </row>
    <row r="899" spans="7:8" hidden="1" x14ac:dyDescent="0.3">
      <c r="G899"/>
      <c r="H899"/>
    </row>
    <row r="900" spans="7:8" hidden="1" x14ac:dyDescent="0.3">
      <c r="G900"/>
      <c r="H900"/>
    </row>
    <row r="901" spans="7:8" hidden="1" x14ac:dyDescent="0.3">
      <c r="G901"/>
      <c r="H901"/>
    </row>
    <row r="902" spans="7:8" hidden="1" x14ac:dyDescent="0.3">
      <c r="G902"/>
      <c r="H902"/>
    </row>
    <row r="903" spans="7:8" hidden="1" x14ac:dyDescent="0.3">
      <c r="G903"/>
      <c r="H903"/>
    </row>
    <row r="904" spans="7:8" hidden="1" x14ac:dyDescent="0.3">
      <c r="G904"/>
      <c r="H904"/>
    </row>
    <row r="905" spans="7:8" hidden="1" x14ac:dyDescent="0.3">
      <c r="G905"/>
      <c r="H905"/>
    </row>
    <row r="906" spans="7:8" hidden="1" x14ac:dyDescent="0.3">
      <c r="G906"/>
      <c r="H906"/>
    </row>
    <row r="907" spans="7:8" hidden="1" x14ac:dyDescent="0.3">
      <c r="G907"/>
      <c r="H907"/>
    </row>
    <row r="908" spans="7:8" hidden="1" x14ac:dyDescent="0.3">
      <c r="G908"/>
      <c r="H908"/>
    </row>
    <row r="909" spans="7:8" hidden="1" x14ac:dyDescent="0.3">
      <c r="G909"/>
      <c r="H909"/>
    </row>
    <row r="910" spans="7:8" hidden="1" x14ac:dyDescent="0.3">
      <c r="G910"/>
      <c r="H910"/>
    </row>
    <row r="911" spans="7:8" hidden="1" x14ac:dyDescent="0.3">
      <c r="G911"/>
      <c r="H911"/>
    </row>
    <row r="912" spans="7:8" hidden="1" x14ac:dyDescent="0.3">
      <c r="G912"/>
      <c r="H912"/>
    </row>
    <row r="913" spans="7:8" hidden="1" x14ac:dyDescent="0.3">
      <c r="G913"/>
      <c r="H913"/>
    </row>
    <row r="914" spans="7:8" hidden="1" x14ac:dyDescent="0.3">
      <c r="G914"/>
      <c r="H914"/>
    </row>
    <row r="915" spans="7:8" hidden="1" x14ac:dyDescent="0.3">
      <c r="G915"/>
      <c r="H915"/>
    </row>
    <row r="916" spans="7:8" hidden="1" x14ac:dyDescent="0.3">
      <c r="G916"/>
      <c r="H916"/>
    </row>
    <row r="917" spans="7:8" hidden="1" x14ac:dyDescent="0.3">
      <c r="G917"/>
      <c r="H917"/>
    </row>
    <row r="918" spans="7:8" hidden="1" x14ac:dyDescent="0.3">
      <c r="G918"/>
      <c r="H918"/>
    </row>
    <row r="919" spans="7:8" hidden="1" x14ac:dyDescent="0.3">
      <c r="G919"/>
      <c r="H919"/>
    </row>
    <row r="920" spans="7:8" hidden="1" x14ac:dyDescent="0.3">
      <c r="G920"/>
      <c r="H920"/>
    </row>
    <row r="921" spans="7:8" hidden="1" x14ac:dyDescent="0.3">
      <c r="G921"/>
      <c r="H921"/>
    </row>
    <row r="922" spans="7:8" hidden="1" x14ac:dyDescent="0.3">
      <c r="G922"/>
      <c r="H922"/>
    </row>
    <row r="923" spans="7:8" hidden="1" x14ac:dyDescent="0.3">
      <c r="G923"/>
      <c r="H923"/>
    </row>
    <row r="924" spans="7:8" hidden="1" x14ac:dyDescent="0.3">
      <c r="G924"/>
      <c r="H924"/>
    </row>
    <row r="925" spans="7:8" hidden="1" x14ac:dyDescent="0.3">
      <c r="G925"/>
      <c r="H925"/>
    </row>
    <row r="926" spans="7:8" hidden="1" x14ac:dyDescent="0.3">
      <c r="G926"/>
      <c r="H926"/>
    </row>
    <row r="927" spans="7:8" hidden="1" x14ac:dyDescent="0.3">
      <c r="G927"/>
      <c r="H927"/>
    </row>
    <row r="928" spans="7:8" hidden="1" x14ac:dyDescent="0.3">
      <c r="G928"/>
      <c r="H928"/>
    </row>
    <row r="929" spans="7:8" hidden="1" x14ac:dyDescent="0.3">
      <c r="G929"/>
      <c r="H929"/>
    </row>
    <row r="930" spans="7:8" hidden="1" x14ac:dyDescent="0.3">
      <c r="G930"/>
      <c r="H930"/>
    </row>
    <row r="931" spans="7:8" hidden="1" x14ac:dyDescent="0.3">
      <c r="G931"/>
      <c r="H931"/>
    </row>
    <row r="932" spans="7:8" hidden="1" x14ac:dyDescent="0.3">
      <c r="G932"/>
      <c r="H932"/>
    </row>
    <row r="933" spans="7:8" hidden="1" x14ac:dyDescent="0.3">
      <c r="G933"/>
      <c r="H933"/>
    </row>
    <row r="934" spans="7:8" hidden="1" x14ac:dyDescent="0.3">
      <c r="G934"/>
      <c r="H934"/>
    </row>
    <row r="935" spans="7:8" hidden="1" x14ac:dyDescent="0.3">
      <c r="G935"/>
      <c r="H935"/>
    </row>
    <row r="936" spans="7:8" hidden="1" x14ac:dyDescent="0.3">
      <c r="G936"/>
      <c r="H936"/>
    </row>
    <row r="937" spans="7:8" hidden="1" x14ac:dyDescent="0.3">
      <c r="G937"/>
      <c r="H937"/>
    </row>
    <row r="938" spans="7:8" hidden="1" x14ac:dyDescent="0.3">
      <c r="G938"/>
      <c r="H938"/>
    </row>
    <row r="939" spans="7:8" hidden="1" x14ac:dyDescent="0.3">
      <c r="G939"/>
      <c r="H939"/>
    </row>
    <row r="940" spans="7:8" hidden="1" x14ac:dyDescent="0.3">
      <c r="G940"/>
      <c r="H940"/>
    </row>
    <row r="941" spans="7:8" hidden="1" x14ac:dyDescent="0.3">
      <c r="G941"/>
      <c r="H941"/>
    </row>
    <row r="942" spans="7:8" hidden="1" x14ac:dyDescent="0.3">
      <c r="G942"/>
      <c r="H942"/>
    </row>
    <row r="943" spans="7:8" hidden="1" x14ac:dyDescent="0.3">
      <c r="G943"/>
      <c r="H943"/>
    </row>
    <row r="944" spans="7:8" hidden="1" x14ac:dyDescent="0.3">
      <c r="G944"/>
      <c r="H944"/>
    </row>
    <row r="945" spans="7:8" hidden="1" x14ac:dyDescent="0.3">
      <c r="G945"/>
      <c r="H945"/>
    </row>
    <row r="946" spans="7:8" hidden="1" x14ac:dyDescent="0.3">
      <c r="G946"/>
      <c r="H946"/>
    </row>
    <row r="947" spans="7:8" hidden="1" x14ac:dyDescent="0.3">
      <c r="G947"/>
      <c r="H947"/>
    </row>
    <row r="948" spans="7:8" hidden="1" x14ac:dyDescent="0.3">
      <c r="G948"/>
      <c r="H948"/>
    </row>
    <row r="949" spans="7:8" hidden="1" x14ac:dyDescent="0.3">
      <c r="G949"/>
      <c r="H949"/>
    </row>
    <row r="950" spans="7:8" hidden="1" x14ac:dyDescent="0.3">
      <c r="G950"/>
      <c r="H950"/>
    </row>
    <row r="951" spans="7:8" hidden="1" x14ac:dyDescent="0.3">
      <c r="G951"/>
      <c r="H951"/>
    </row>
    <row r="952" spans="7:8" hidden="1" x14ac:dyDescent="0.3">
      <c r="G952"/>
      <c r="H952"/>
    </row>
    <row r="953" spans="7:8" hidden="1" x14ac:dyDescent="0.3">
      <c r="G953"/>
      <c r="H953"/>
    </row>
    <row r="954" spans="7:8" hidden="1" x14ac:dyDescent="0.3">
      <c r="G954"/>
      <c r="H954"/>
    </row>
    <row r="955" spans="7:8" hidden="1" x14ac:dyDescent="0.3">
      <c r="G955"/>
      <c r="H955"/>
    </row>
    <row r="956" spans="7:8" hidden="1" x14ac:dyDescent="0.3">
      <c r="G956"/>
      <c r="H956"/>
    </row>
    <row r="957" spans="7:8" hidden="1" x14ac:dyDescent="0.3">
      <c r="G957"/>
      <c r="H957"/>
    </row>
    <row r="958" spans="7:8" hidden="1" x14ac:dyDescent="0.3">
      <c r="G958"/>
      <c r="H958"/>
    </row>
    <row r="959" spans="7:8" hidden="1" x14ac:dyDescent="0.3">
      <c r="G959"/>
      <c r="H959"/>
    </row>
    <row r="960" spans="7:8" hidden="1" x14ac:dyDescent="0.3">
      <c r="G960"/>
      <c r="H960"/>
    </row>
    <row r="961" spans="7:8" hidden="1" x14ac:dyDescent="0.3">
      <c r="G961"/>
      <c r="H961"/>
    </row>
    <row r="962" spans="7:8" hidden="1" x14ac:dyDescent="0.3">
      <c r="G962"/>
      <c r="H962"/>
    </row>
    <row r="963" spans="7:8" hidden="1" x14ac:dyDescent="0.3">
      <c r="G963"/>
      <c r="H963"/>
    </row>
    <row r="964" spans="7:8" hidden="1" x14ac:dyDescent="0.3">
      <c r="G964"/>
      <c r="H964"/>
    </row>
    <row r="965" spans="7:8" hidden="1" x14ac:dyDescent="0.3">
      <c r="G965"/>
      <c r="H965"/>
    </row>
    <row r="966" spans="7:8" hidden="1" x14ac:dyDescent="0.3">
      <c r="G966"/>
      <c r="H966"/>
    </row>
    <row r="967" spans="7:8" hidden="1" x14ac:dyDescent="0.3">
      <c r="G967"/>
      <c r="H967"/>
    </row>
    <row r="968" spans="7:8" hidden="1" x14ac:dyDescent="0.3">
      <c r="G968"/>
      <c r="H968"/>
    </row>
    <row r="969" spans="7:8" hidden="1" x14ac:dyDescent="0.3">
      <c r="G969"/>
      <c r="H969"/>
    </row>
    <row r="970" spans="7:8" hidden="1" x14ac:dyDescent="0.3">
      <c r="G970"/>
      <c r="H970"/>
    </row>
    <row r="971" spans="7:8" hidden="1" x14ac:dyDescent="0.3">
      <c r="G971"/>
      <c r="H971"/>
    </row>
    <row r="972" spans="7:8" hidden="1" x14ac:dyDescent="0.3">
      <c r="G972"/>
      <c r="H972"/>
    </row>
    <row r="973" spans="7:8" hidden="1" x14ac:dyDescent="0.3">
      <c r="G973"/>
      <c r="H973"/>
    </row>
    <row r="974" spans="7:8" hidden="1" x14ac:dyDescent="0.3">
      <c r="G974"/>
      <c r="H974"/>
    </row>
    <row r="975" spans="7:8" hidden="1" x14ac:dyDescent="0.3">
      <c r="G975"/>
      <c r="H975"/>
    </row>
    <row r="976" spans="7:8" hidden="1" x14ac:dyDescent="0.3">
      <c r="G976"/>
      <c r="H976"/>
    </row>
    <row r="977" spans="7:8" hidden="1" x14ac:dyDescent="0.3">
      <c r="G977"/>
      <c r="H977"/>
    </row>
    <row r="978" spans="7:8" hidden="1" x14ac:dyDescent="0.3">
      <c r="G978"/>
      <c r="H978"/>
    </row>
    <row r="979" spans="7:8" hidden="1" x14ac:dyDescent="0.3">
      <c r="G979"/>
      <c r="H979"/>
    </row>
    <row r="980" spans="7:8" hidden="1" x14ac:dyDescent="0.3">
      <c r="G980"/>
      <c r="H980"/>
    </row>
    <row r="981" spans="7:8" hidden="1" x14ac:dyDescent="0.3">
      <c r="G981"/>
      <c r="H981"/>
    </row>
    <row r="982" spans="7:8" hidden="1" x14ac:dyDescent="0.3">
      <c r="G982"/>
      <c r="H982"/>
    </row>
    <row r="983" spans="7:8" hidden="1" x14ac:dyDescent="0.3">
      <c r="G983"/>
      <c r="H983"/>
    </row>
    <row r="984" spans="7:8" hidden="1" x14ac:dyDescent="0.3">
      <c r="G984"/>
      <c r="H984"/>
    </row>
    <row r="985" spans="7:8" hidden="1" x14ac:dyDescent="0.3">
      <c r="G985"/>
      <c r="H985"/>
    </row>
    <row r="986" spans="7:8" hidden="1" x14ac:dyDescent="0.3">
      <c r="G986"/>
      <c r="H986"/>
    </row>
    <row r="987" spans="7:8" hidden="1" x14ac:dyDescent="0.3">
      <c r="G987"/>
      <c r="H987"/>
    </row>
    <row r="988" spans="7:8" hidden="1" x14ac:dyDescent="0.3">
      <c r="G988"/>
      <c r="H988"/>
    </row>
    <row r="989" spans="7:8" hidden="1" x14ac:dyDescent="0.3">
      <c r="G989"/>
      <c r="H989"/>
    </row>
    <row r="990" spans="7:8" hidden="1" x14ac:dyDescent="0.3">
      <c r="G990"/>
      <c r="H990"/>
    </row>
    <row r="991" spans="7:8" hidden="1" x14ac:dyDescent="0.3">
      <c r="G991"/>
      <c r="H991"/>
    </row>
    <row r="992" spans="7:8" hidden="1" x14ac:dyDescent="0.3">
      <c r="G992"/>
      <c r="H992"/>
    </row>
    <row r="993" spans="7:8" hidden="1" x14ac:dyDescent="0.3">
      <c r="G993"/>
      <c r="H993"/>
    </row>
    <row r="994" spans="7:8" hidden="1" x14ac:dyDescent="0.3">
      <c r="G994"/>
      <c r="H994"/>
    </row>
    <row r="995" spans="7:8" hidden="1" x14ac:dyDescent="0.3">
      <c r="G995"/>
      <c r="H995"/>
    </row>
    <row r="996" spans="7:8" hidden="1" x14ac:dyDescent="0.3">
      <c r="G996"/>
      <c r="H996"/>
    </row>
    <row r="997" spans="7:8" hidden="1" x14ac:dyDescent="0.3">
      <c r="G997"/>
      <c r="H997"/>
    </row>
    <row r="998" spans="7:8" hidden="1" x14ac:dyDescent="0.3">
      <c r="G998"/>
      <c r="H998"/>
    </row>
    <row r="999" spans="7:8" hidden="1" x14ac:dyDescent="0.3">
      <c r="G999"/>
      <c r="H999"/>
    </row>
    <row r="1000" spans="7:8" hidden="1" x14ac:dyDescent="0.3">
      <c r="G1000"/>
      <c r="H1000"/>
    </row>
    <row r="1001" spans="7:8" hidden="1" x14ac:dyDescent="0.3">
      <c r="G1001"/>
      <c r="H1001"/>
    </row>
    <row r="1002" spans="7:8" hidden="1" x14ac:dyDescent="0.3">
      <c r="G1002"/>
      <c r="H1002"/>
    </row>
    <row r="1003" spans="7:8" hidden="1" x14ac:dyDescent="0.3">
      <c r="G1003"/>
      <c r="H1003"/>
    </row>
    <row r="1004" spans="7:8" hidden="1" x14ac:dyDescent="0.3">
      <c r="G1004"/>
      <c r="H1004"/>
    </row>
    <row r="1005" spans="7:8" hidden="1" x14ac:dyDescent="0.3">
      <c r="G1005"/>
      <c r="H1005"/>
    </row>
    <row r="1006" spans="7:8" hidden="1" x14ac:dyDescent="0.3">
      <c r="G1006"/>
      <c r="H1006"/>
    </row>
    <row r="1007" spans="7:8" hidden="1" x14ac:dyDescent="0.3">
      <c r="G1007"/>
      <c r="H1007"/>
    </row>
    <row r="1008" spans="7:8" hidden="1" x14ac:dyDescent="0.3">
      <c r="G1008"/>
      <c r="H1008"/>
    </row>
    <row r="1009" spans="7:8" hidden="1" x14ac:dyDescent="0.3">
      <c r="G1009"/>
      <c r="H1009"/>
    </row>
    <row r="1010" spans="7:8" hidden="1" x14ac:dyDescent="0.3">
      <c r="G1010"/>
      <c r="H1010"/>
    </row>
    <row r="1011" spans="7:8" hidden="1" x14ac:dyDescent="0.3">
      <c r="G1011"/>
      <c r="H1011"/>
    </row>
    <row r="1012" spans="7:8" hidden="1" x14ac:dyDescent="0.3">
      <c r="G1012"/>
      <c r="H1012"/>
    </row>
    <row r="1013" spans="7:8" hidden="1" x14ac:dyDescent="0.3">
      <c r="G1013"/>
      <c r="H1013"/>
    </row>
    <row r="1014" spans="7:8" hidden="1" x14ac:dyDescent="0.3">
      <c r="G1014"/>
      <c r="H1014"/>
    </row>
    <row r="1015" spans="7:8" hidden="1" x14ac:dyDescent="0.3">
      <c r="G1015"/>
      <c r="H1015"/>
    </row>
    <row r="1016" spans="7:8" hidden="1" x14ac:dyDescent="0.3">
      <c r="G1016"/>
      <c r="H1016"/>
    </row>
    <row r="1017" spans="7:8" hidden="1" x14ac:dyDescent="0.3">
      <c r="G1017"/>
      <c r="H1017"/>
    </row>
    <row r="1018" spans="7:8" hidden="1" x14ac:dyDescent="0.3">
      <c r="G1018"/>
      <c r="H1018"/>
    </row>
    <row r="1019" spans="7:8" hidden="1" x14ac:dyDescent="0.3">
      <c r="G1019"/>
      <c r="H1019"/>
    </row>
    <row r="1020" spans="7:8" hidden="1" x14ac:dyDescent="0.3">
      <c r="G1020"/>
      <c r="H1020"/>
    </row>
    <row r="1021" spans="7:8" hidden="1" x14ac:dyDescent="0.3">
      <c r="G1021"/>
      <c r="H1021"/>
    </row>
    <row r="1022" spans="7:8" hidden="1" x14ac:dyDescent="0.3">
      <c r="G1022"/>
      <c r="H1022"/>
    </row>
    <row r="1023" spans="7:8" hidden="1" x14ac:dyDescent="0.3">
      <c r="G1023"/>
      <c r="H1023"/>
    </row>
    <row r="1024" spans="7:8" hidden="1" x14ac:dyDescent="0.3">
      <c r="G1024"/>
      <c r="H1024"/>
    </row>
    <row r="1025" spans="7:8" hidden="1" x14ac:dyDescent="0.3">
      <c r="G1025"/>
      <c r="H1025"/>
    </row>
    <row r="1026" spans="7:8" hidden="1" x14ac:dyDescent="0.3">
      <c r="G1026"/>
      <c r="H1026"/>
    </row>
    <row r="1027" spans="7:8" hidden="1" x14ac:dyDescent="0.3">
      <c r="G1027"/>
      <c r="H1027"/>
    </row>
    <row r="1028" spans="7:8" hidden="1" x14ac:dyDescent="0.3">
      <c r="G1028"/>
      <c r="H1028"/>
    </row>
    <row r="1029" spans="7:8" hidden="1" x14ac:dyDescent="0.3">
      <c r="G1029"/>
      <c r="H1029"/>
    </row>
    <row r="1030" spans="7:8" hidden="1" x14ac:dyDescent="0.3">
      <c r="G1030"/>
      <c r="H1030"/>
    </row>
    <row r="1031" spans="7:8" hidden="1" x14ac:dyDescent="0.3">
      <c r="G1031"/>
      <c r="H1031"/>
    </row>
    <row r="1032" spans="7:8" hidden="1" x14ac:dyDescent="0.3">
      <c r="G1032"/>
      <c r="H1032"/>
    </row>
    <row r="1033" spans="7:8" hidden="1" x14ac:dyDescent="0.3">
      <c r="G1033"/>
      <c r="H1033"/>
    </row>
    <row r="1034" spans="7:8" hidden="1" x14ac:dyDescent="0.3">
      <c r="G1034"/>
      <c r="H1034"/>
    </row>
    <row r="1035" spans="7:8" hidden="1" x14ac:dyDescent="0.3">
      <c r="G1035"/>
      <c r="H1035"/>
    </row>
    <row r="1036" spans="7:8" hidden="1" x14ac:dyDescent="0.3">
      <c r="G1036"/>
      <c r="H1036"/>
    </row>
    <row r="1037" spans="7:8" hidden="1" x14ac:dyDescent="0.3">
      <c r="G1037"/>
      <c r="H1037"/>
    </row>
    <row r="1038" spans="7:8" hidden="1" x14ac:dyDescent="0.3">
      <c r="G1038"/>
      <c r="H1038"/>
    </row>
    <row r="1039" spans="7:8" hidden="1" x14ac:dyDescent="0.3">
      <c r="G1039"/>
      <c r="H1039"/>
    </row>
    <row r="1040" spans="7:8" hidden="1" x14ac:dyDescent="0.3">
      <c r="G1040"/>
      <c r="H1040"/>
    </row>
    <row r="1041" spans="7:8" hidden="1" x14ac:dyDescent="0.3">
      <c r="G1041"/>
      <c r="H1041"/>
    </row>
    <row r="1042" spans="7:8" hidden="1" x14ac:dyDescent="0.3">
      <c r="G1042"/>
      <c r="H1042"/>
    </row>
    <row r="1043" spans="7:8" hidden="1" x14ac:dyDescent="0.3">
      <c r="G1043"/>
      <c r="H1043"/>
    </row>
    <row r="1044" spans="7:8" hidden="1" x14ac:dyDescent="0.3">
      <c r="G1044"/>
      <c r="H1044"/>
    </row>
    <row r="1045" spans="7:8" hidden="1" x14ac:dyDescent="0.3">
      <c r="G1045"/>
      <c r="H1045"/>
    </row>
    <row r="1046" spans="7:8" hidden="1" x14ac:dyDescent="0.3">
      <c r="G1046"/>
      <c r="H1046"/>
    </row>
    <row r="1047" spans="7:8" hidden="1" x14ac:dyDescent="0.3">
      <c r="G1047"/>
      <c r="H1047"/>
    </row>
    <row r="1048" spans="7:8" hidden="1" x14ac:dyDescent="0.3">
      <c r="G1048"/>
      <c r="H1048"/>
    </row>
    <row r="1049" spans="7:8" hidden="1" x14ac:dyDescent="0.3">
      <c r="G1049"/>
      <c r="H1049"/>
    </row>
    <row r="1050" spans="7:8" hidden="1" x14ac:dyDescent="0.3">
      <c r="G1050"/>
      <c r="H1050"/>
    </row>
    <row r="1051" spans="7:8" hidden="1" x14ac:dyDescent="0.3">
      <c r="G1051"/>
      <c r="H1051"/>
    </row>
    <row r="1052" spans="7:8" hidden="1" x14ac:dyDescent="0.3">
      <c r="G1052"/>
      <c r="H1052"/>
    </row>
    <row r="1053" spans="7:8" hidden="1" x14ac:dyDescent="0.3">
      <c r="G1053"/>
      <c r="H1053"/>
    </row>
    <row r="1054" spans="7:8" hidden="1" x14ac:dyDescent="0.3">
      <c r="G1054"/>
      <c r="H1054"/>
    </row>
    <row r="1055" spans="7:8" hidden="1" x14ac:dyDescent="0.3">
      <c r="G1055"/>
      <c r="H1055"/>
    </row>
    <row r="1056" spans="7:8" hidden="1" x14ac:dyDescent="0.3">
      <c r="G1056"/>
      <c r="H1056"/>
    </row>
    <row r="1057" spans="7:8" hidden="1" x14ac:dyDescent="0.3">
      <c r="G1057"/>
      <c r="H1057"/>
    </row>
    <row r="1058" spans="7:8" hidden="1" x14ac:dyDescent="0.3">
      <c r="G1058"/>
      <c r="H1058"/>
    </row>
    <row r="1059" spans="7:8" hidden="1" x14ac:dyDescent="0.3">
      <c r="G1059"/>
      <c r="H1059"/>
    </row>
    <row r="1060" spans="7:8" hidden="1" x14ac:dyDescent="0.3">
      <c r="G1060"/>
      <c r="H1060"/>
    </row>
    <row r="1061" spans="7:8" hidden="1" x14ac:dyDescent="0.3">
      <c r="G1061"/>
      <c r="H1061"/>
    </row>
    <row r="1062" spans="7:8" hidden="1" x14ac:dyDescent="0.3">
      <c r="G1062"/>
      <c r="H1062"/>
    </row>
    <row r="1063" spans="7:8" hidden="1" x14ac:dyDescent="0.3">
      <c r="G1063"/>
      <c r="H1063"/>
    </row>
    <row r="1064" spans="7:8" hidden="1" x14ac:dyDescent="0.3">
      <c r="G1064"/>
      <c r="H1064"/>
    </row>
    <row r="1065" spans="7:8" hidden="1" x14ac:dyDescent="0.3">
      <c r="G1065"/>
      <c r="H1065"/>
    </row>
    <row r="1066" spans="7:8" hidden="1" x14ac:dyDescent="0.3">
      <c r="G1066"/>
      <c r="H1066"/>
    </row>
    <row r="1067" spans="7:8" hidden="1" x14ac:dyDescent="0.3">
      <c r="G1067"/>
      <c r="H1067"/>
    </row>
    <row r="1068" spans="7:8" hidden="1" x14ac:dyDescent="0.3">
      <c r="G1068"/>
      <c r="H1068"/>
    </row>
    <row r="1069" spans="7:8" hidden="1" x14ac:dyDescent="0.3">
      <c r="G1069"/>
      <c r="H1069"/>
    </row>
    <row r="1070" spans="7:8" hidden="1" x14ac:dyDescent="0.3">
      <c r="G1070"/>
      <c r="H1070"/>
    </row>
    <row r="1071" spans="7:8" hidden="1" x14ac:dyDescent="0.3">
      <c r="G1071"/>
      <c r="H1071"/>
    </row>
    <row r="1072" spans="7:8" hidden="1" x14ac:dyDescent="0.3">
      <c r="G1072"/>
      <c r="H1072"/>
    </row>
    <row r="1073" spans="7:8" hidden="1" x14ac:dyDescent="0.3">
      <c r="G1073"/>
      <c r="H1073"/>
    </row>
    <row r="1074" spans="7:8" hidden="1" x14ac:dyDescent="0.3">
      <c r="G1074"/>
      <c r="H1074"/>
    </row>
    <row r="1075" spans="7:8" hidden="1" x14ac:dyDescent="0.3">
      <c r="G1075"/>
      <c r="H1075"/>
    </row>
    <row r="1076" spans="7:8" hidden="1" x14ac:dyDescent="0.3">
      <c r="G1076"/>
      <c r="H1076"/>
    </row>
    <row r="1077" spans="7:8" hidden="1" x14ac:dyDescent="0.3">
      <c r="G1077"/>
      <c r="H1077"/>
    </row>
    <row r="1078" spans="7:8" hidden="1" x14ac:dyDescent="0.3">
      <c r="G1078"/>
      <c r="H1078"/>
    </row>
    <row r="1079" spans="7:8" hidden="1" x14ac:dyDescent="0.3">
      <c r="G1079"/>
      <c r="H1079"/>
    </row>
    <row r="1080" spans="7:8" hidden="1" x14ac:dyDescent="0.3">
      <c r="G1080"/>
      <c r="H1080"/>
    </row>
    <row r="1081" spans="7:8" hidden="1" x14ac:dyDescent="0.3">
      <c r="G1081"/>
      <c r="H1081"/>
    </row>
    <row r="1082" spans="7:8" hidden="1" x14ac:dyDescent="0.3">
      <c r="G1082"/>
      <c r="H1082"/>
    </row>
    <row r="1083" spans="7:8" hidden="1" x14ac:dyDescent="0.3">
      <c r="G1083"/>
      <c r="H1083"/>
    </row>
    <row r="1084" spans="7:8" hidden="1" x14ac:dyDescent="0.3">
      <c r="G1084"/>
      <c r="H1084"/>
    </row>
    <row r="1085" spans="7:8" hidden="1" x14ac:dyDescent="0.3">
      <c r="G1085"/>
      <c r="H1085"/>
    </row>
    <row r="1086" spans="7:8" hidden="1" x14ac:dyDescent="0.3">
      <c r="G1086"/>
      <c r="H1086"/>
    </row>
    <row r="1087" spans="7:8" hidden="1" x14ac:dyDescent="0.3">
      <c r="G1087"/>
      <c r="H1087"/>
    </row>
    <row r="1088" spans="7:8" hidden="1" x14ac:dyDescent="0.3">
      <c r="G1088"/>
      <c r="H1088"/>
    </row>
    <row r="1089" spans="7:8" hidden="1" x14ac:dyDescent="0.3">
      <c r="G1089"/>
      <c r="H1089"/>
    </row>
    <row r="1090" spans="7:8" hidden="1" x14ac:dyDescent="0.3">
      <c r="G1090"/>
      <c r="H1090"/>
    </row>
    <row r="1091" spans="7:8" hidden="1" x14ac:dyDescent="0.3">
      <c r="G1091"/>
      <c r="H1091"/>
    </row>
    <row r="1092" spans="7:8" hidden="1" x14ac:dyDescent="0.3">
      <c r="G1092"/>
      <c r="H1092"/>
    </row>
    <row r="1093" spans="7:8" hidden="1" x14ac:dyDescent="0.3">
      <c r="G1093"/>
      <c r="H1093"/>
    </row>
    <row r="1094" spans="7:8" hidden="1" x14ac:dyDescent="0.3">
      <c r="G1094"/>
      <c r="H1094"/>
    </row>
    <row r="1095" spans="7:8" hidden="1" x14ac:dyDescent="0.3">
      <c r="G1095"/>
      <c r="H1095"/>
    </row>
    <row r="1096" spans="7:8" hidden="1" x14ac:dyDescent="0.3">
      <c r="G1096"/>
      <c r="H1096"/>
    </row>
    <row r="1097" spans="7:8" hidden="1" x14ac:dyDescent="0.3">
      <c r="G1097"/>
      <c r="H1097"/>
    </row>
    <row r="1098" spans="7:8" hidden="1" x14ac:dyDescent="0.3">
      <c r="G1098"/>
      <c r="H1098"/>
    </row>
    <row r="1099" spans="7:8" hidden="1" x14ac:dyDescent="0.3">
      <c r="G1099"/>
      <c r="H1099"/>
    </row>
    <row r="1100" spans="7:8" hidden="1" x14ac:dyDescent="0.3">
      <c r="G1100"/>
      <c r="H1100"/>
    </row>
    <row r="1101" spans="7:8" hidden="1" x14ac:dyDescent="0.3">
      <c r="G1101"/>
      <c r="H1101"/>
    </row>
    <row r="1102" spans="7:8" hidden="1" x14ac:dyDescent="0.3">
      <c r="G1102"/>
      <c r="H1102"/>
    </row>
    <row r="1103" spans="7:8" hidden="1" x14ac:dyDescent="0.3">
      <c r="G1103"/>
      <c r="H1103"/>
    </row>
    <row r="1104" spans="7:8" hidden="1" x14ac:dyDescent="0.3">
      <c r="G1104"/>
      <c r="H1104"/>
    </row>
    <row r="1105" spans="7:8" hidden="1" x14ac:dyDescent="0.3">
      <c r="G1105"/>
      <c r="H1105"/>
    </row>
    <row r="1106" spans="7:8" hidden="1" x14ac:dyDescent="0.3">
      <c r="G1106"/>
      <c r="H1106"/>
    </row>
    <row r="1107" spans="7:8" hidden="1" x14ac:dyDescent="0.3">
      <c r="G1107"/>
      <c r="H1107"/>
    </row>
    <row r="1108" spans="7:8" hidden="1" x14ac:dyDescent="0.3">
      <c r="G1108"/>
      <c r="H1108"/>
    </row>
    <row r="1109" spans="7:8" hidden="1" x14ac:dyDescent="0.3">
      <c r="G1109"/>
      <c r="H1109"/>
    </row>
    <row r="1110" spans="7:8" hidden="1" x14ac:dyDescent="0.3">
      <c r="G1110"/>
      <c r="H1110"/>
    </row>
    <row r="1111" spans="7:8" hidden="1" x14ac:dyDescent="0.3">
      <c r="G1111"/>
      <c r="H1111"/>
    </row>
    <row r="1112" spans="7:8" hidden="1" x14ac:dyDescent="0.3">
      <c r="G1112"/>
      <c r="H1112"/>
    </row>
    <row r="1113" spans="7:8" hidden="1" x14ac:dyDescent="0.3">
      <c r="G1113"/>
      <c r="H1113"/>
    </row>
    <row r="1114" spans="7:8" hidden="1" x14ac:dyDescent="0.3">
      <c r="G1114"/>
      <c r="H1114"/>
    </row>
    <row r="1115" spans="7:8" hidden="1" x14ac:dyDescent="0.3">
      <c r="G1115"/>
      <c r="H1115"/>
    </row>
    <row r="1116" spans="7:8" hidden="1" x14ac:dyDescent="0.3">
      <c r="G1116"/>
      <c r="H1116"/>
    </row>
    <row r="1117" spans="7:8" hidden="1" x14ac:dyDescent="0.3">
      <c r="G1117"/>
      <c r="H1117"/>
    </row>
    <row r="1118" spans="7:8" hidden="1" x14ac:dyDescent="0.3">
      <c r="G1118"/>
      <c r="H1118"/>
    </row>
    <row r="1119" spans="7:8" hidden="1" x14ac:dyDescent="0.3">
      <c r="G1119"/>
      <c r="H1119"/>
    </row>
    <row r="1120" spans="7:8" hidden="1" x14ac:dyDescent="0.3">
      <c r="G1120"/>
      <c r="H1120"/>
    </row>
    <row r="1121" spans="7:8" hidden="1" x14ac:dyDescent="0.3">
      <c r="G1121"/>
      <c r="H1121"/>
    </row>
    <row r="1122" spans="7:8" hidden="1" x14ac:dyDescent="0.3">
      <c r="G1122"/>
      <c r="H1122"/>
    </row>
    <row r="1123" spans="7:8" hidden="1" x14ac:dyDescent="0.3">
      <c r="G1123"/>
      <c r="H1123"/>
    </row>
    <row r="1124" spans="7:8" hidden="1" x14ac:dyDescent="0.3">
      <c r="G1124"/>
      <c r="H1124"/>
    </row>
    <row r="1125" spans="7:8" hidden="1" x14ac:dyDescent="0.3">
      <c r="G1125"/>
      <c r="H1125"/>
    </row>
    <row r="1126" spans="7:8" hidden="1" x14ac:dyDescent="0.3">
      <c r="G1126"/>
      <c r="H1126"/>
    </row>
    <row r="1127" spans="7:8" hidden="1" x14ac:dyDescent="0.3">
      <c r="G1127"/>
      <c r="H1127"/>
    </row>
    <row r="1128" spans="7:8" hidden="1" x14ac:dyDescent="0.3">
      <c r="G1128"/>
      <c r="H1128"/>
    </row>
    <row r="1129" spans="7:8" hidden="1" x14ac:dyDescent="0.3">
      <c r="G1129"/>
      <c r="H1129"/>
    </row>
    <row r="1130" spans="7:8" hidden="1" x14ac:dyDescent="0.3">
      <c r="G1130"/>
      <c r="H1130"/>
    </row>
    <row r="1131" spans="7:8" hidden="1" x14ac:dyDescent="0.3">
      <c r="G1131"/>
      <c r="H1131"/>
    </row>
    <row r="1132" spans="7:8" hidden="1" x14ac:dyDescent="0.3">
      <c r="G1132"/>
      <c r="H1132"/>
    </row>
    <row r="1133" spans="7:8" hidden="1" x14ac:dyDescent="0.3">
      <c r="G1133"/>
      <c r="H1133"/>
    </row>
    <row r="1134" spans="7:8" hidden="1" x14ac:dyDescent="0.3">
      <c r="G1134"/>
      <c r="H1134"/>
    </row>
    <row r="1135" spans="7:8" hidden="1" x14ac:dyDescent="0.3">
      <c r="G1135"/>
      <c r="H1135"/>
    </row>
    <row r="1136" spans="7:8" hidden="1" x14ac:dyDescent="0.3">
      <c r="G1136"/>
      <c r="H1136"/>
    </row>
    <row r="1137" spans="7:8" hidden="1" x14ac:dyDescent="0.3">
      <c r="G1137"/>
      <c r="H1137"/>
    </row>
    <row r="1138" spans="7:8" hidden="1" x14ac:dyDescent="0.3">
      <c r="G1138"/>
      <c r="H1138"/>
    </row>
    <row r="1139" spans="7:8" hidden="1" x14ac:dyDescent="0.3">
      <c r="G1139"/>
      <c r="H1139"/>
    </row>
    <row r="1140" spans="7:8" hidden="1" x14ac:dyDescent="0.3">
      <c r="G1140"/>
      <c r="H1140"/>
    </row>
    <row r="1141" spans="7:8" hidden="1" x14ac:dyDescent="0.3">
      <c r="G1141"/>
      <c r="H1141"/>
    </row>
    <row r="1142" spans="7:8" hidden="1" x14ac:dyDescent="0.3">
      <c r="G1142"/>
      <c r="H1142"/>
    </row>
    <row r="1143" spans="7:8" hidden="1" x14ac:dyDescent="0.3">
      <c r="G1143"/>
      <c r="H1143"/>
    </row>
    <row r="1144" spans="7:8" hidden="1" x14ac:dyDescent="0.3">
      <c r="G1144"/>
      <c r="H1144"/>
    </row>
    <row r="1145" spans="7:8" hidden="1" x14ac:dyDescent="0.3">
      <c r="G1145"/>
      <c r="H1145"/>
    </row>
    <row r="1146" spans="7:8" hidden="1" x14ac:dyDescent="0.3">
      <c r="G1146"/>
      <c r="H1146"/>
    </row>
    <row r="1147" spans="7:8" hidden="1" x14ac:dyDescent="0.3">
      <c r="G1147"/>
      <c r="H1147"/>
    </row>
    <row r="1148" spans="7:8" hidden="1" x14ac:dyDescent="0.3">
      <c r="G1148"/>
      <c r="H1148"/>
    </row>
    <row r="1149" spans="7:8" hidden="1" x14ac:dyDescent="0.3">
      <c r="G1149"/>
      <c r="H1149"/>
    </row>
    <row r="1150" spans="7:8" hidden="1" x14ac:dyDescent="0.3">
      <c r="G1150"/>
      <c r="H1150"/>
    </row>
    <row r="1151" spans="7:8" hidden="1" x14ac:dyDescent="0.3">
      <c r="G1151"/>
      <c r="H1151"/>
    </row>
    <row r="1152" spans="7:8" hidden="1" x14ac:dyDescent="0.3">
      <c r="G1152"/>
      <c r="H1152"/>
    </row>
    <row r="1153" spans="7:8" hidden="1" x14ac:dyDescent="0.3">
      <c r="G1153"/>
      <c r="H1153"/>
    </row>
    <row r="1154" spans="7:8" hidden="1" x14ac:dyDescent="0.3">
      <c r="G1154"/>
      <c r="H1154"/>
    </row>
    <row r="1155" spans="7:8" hidden="1" x14ac:dyDescent="0.3">
      <c r="G1155"/>
      <c r="H1155"/>
    </row>
    <row r="1156" spans="7:8" hidden="1" x14ac:dyDescent="0.3">
      <c r="G1156"/>
      <c r="H1156"/>
    </row>
    <row r="1157" spans="7:8" hidden="1" x14ac:dyDescent="0.3">
      <c r="G1157"/>
      <c r="H1157"/>
    </row>
    <row r="1158" spans="7:8" hidden="1" x14ac:dyDescent="0.3">
      <c r="G1158"/>
      <c r="H1158"/>
    </row>
    <row r="1159" spans="7:8" hidden="1" x14ac:dyDescent="0.3">
      <c r="G1159"/>
      <c r="H1159"/>
    </row>
    <row r="1160" spans="7:8" hidden="1" x14ac:dyDescent="0.3">
      <c r="G1160"/>
      <c r="H1160"/>
    </row>
    <row r="1161" spans="7:8" hidden="1" x14ac:dyDescent="0.3">
      <c r="G1161"/>
      <c r="H1161"/>
    </row>
    <row r="1162" spans="7:8" hidden="1" x14ac:dyDescent="0.3">
      <c r="G1162"/>
      <c r="H1162"/>
    </row>
    <row r="1163" spans="7:8" hidden="1" x14ac:dyDescent="0.3">
      <c r="G1163"/>
      <c r="H1163"/>
    </row>
    <row r="1164" spans="7:8" hidden="1" x14ac:dyDescent="0.3">
      <c r="G1164"/>
      <c r="H1164"/>
    </row>
    <row r="1165" spans="7:8" hidden="1" x14ac:dyDescent="0.3">
      <c r="G1165"/>
      <c r="H1165"/>
    </row>
    <row r="1166" spans="7:8" hidden="1" x14ac:dyDescent="0.3">
      <c r="G1166"/>
      <c r="H1166"/>
    </row>
    <row r="1167" spans="7:8" hidden="1" x14ac:dyDescent="0.3">
      <c r="G1167"/>
      <c r="H1167"/>
    </row>
    <row r="1168" spans="7:8" hidden="1" x14ac:dyDescent="0.3">
      <c r="G1168"/>
      <c r="H1168"/>
    </row>
    <row r="1169" spans="7:8" hidden="1" x14ac:dyDescent="0.3">
      <c r="G1169"/>
      <c r="H1169"/>
    </row>
    <row r="1170" spans="7:8" hidden="1" x14ac:dyDescent="0.3">
      <c r="G1170"/>
      <c r="H1170"/>
    </row>
    <row r="1171" spans="7:8" hidden="1" x14ac:dyDescent="0.3">
      <c r="G1171"/>
      <c r="H1171"/>
    </row>
    <row r="1172" spans="7:8" hidden="1" x14ac:dyDescent="0.3">
      <c r="G1172"/>
      <c r="H1172"/>
    </row>
    <row r="1173" spans="7:8" hidden="1" x14ac:dyDescent="0.3">
      <c r="G1173"/>
      <c r="H1173"/>
    </row>
    <row r="1174" spans="7:8" hidden="1" x14ac:dyDescent="0.3">
      <c r="G1174"/>
      <c r="H1174"/>
    </row>
    <row r="1175" spans="7:8" hidden="1" x14ac:dyDescent="0.3">
      <c r="G1175"/>
      <c r="H1175"/>
    </row>
    <row r="1176" spans="7:8" hidden="1" x14ac:dyDescent="0.3">
      <c r="G1176"/>
      <c r="H1176"/>
    </row>
    <row r="1177" spans="7:8" hidden="1" x14ac:dyDescent="0.3">
      <c r="G1177"/>
      <c r="H1177"/>
    </row>
    <row r="1178" spans="7:8" hidden="1" x14ac:dyDescent="0.3">
      <c r="G1178"/>
      <c r="H1178"/>
    </row>
    <row r="1179" spans="7:8" hidden="1" x14ac:dyDescent="0.3">
      <c r="G1179"/>
      <c r="H1179"/>
    </row>
    <row r="1180" spans="7:8" hidden="1" x14ac:dyDescent="0.3">
      <c r="G1180"/>
      <c r="H1180"/>
    </row>
    <row r="1181" spans="7:8" hidden="1" x14ac:dyDescent="0.3">
      <c r="G1181"/>
      <c r="H1181"/>
    </row>
    <row r="1182" spans="7:8" hidden="1" x14ac:dyDescent="0.3">
      <c r="G1182"/>
      <c r="H1182"/>
    </row>
    <row r="1183" spans="7:8" hidden="1" x14ac:dyDescent="0.3">
      <c r="G1183"/>
      <c r="H1183"/>
    </row>
    <row r="1184" spans="7:8" hidden="1" x14ac:dyDescent="0.3">
      <c r="G1184"/>
      <c r="H1184"/>
    </row>
    <row r="1185" spans="7:8" hidden="1" x14ac:dyDescent="0.3">
      <c r="G1185"/>
      <c r="H1185"/>
    </row>
    <row r="1186" spans="7:8" hidden="1" x14ac:dyDescent="0.3">
      <c r="G1186"/>
      <c r="H1186"/>
    </row>
    <row r="1187" spans="7:8" hidden="1" x14ac:dyDescent="0.3">
      <c r="G1187"/>
      <c r="H1187"/>
    </row>
    <row r="1188" spans="7:8" hidden="1" x14ac:dyDescent="0.3">
      <c r="G1188"/>
      <c r="H1188"/>
    </row>
    <row r="1189" spans="7:8" hidden="1" x14ac:dyDescent="0.3">
      <c r="G1189"/>
      <c r="H1189"/>
    </row>
    <row r="1190" spans="7:8" hidden="1" x14ac:dyDescent="0.3">
      <c r="G1190"/>
      <c r="H1190"/>
    </row>
    <row r="1191" spans="7:8" hidden="1" x14ac:dyDescent="0.3">
      <c r="G1191"/>
      <c r="H1191"/>
    </row>
    <row r="1192" spans="7:8" hidden="1" x14ac:dyDescent="0.3">
      <c r="G1192"/>
      <c r="H1192"/>
    </row>
    <row r="1193" spans="7:8" hidden="1" x14ac:dyDescent="0.3">
      <c r="G1193"/>
      <c r="H1193"/>
    </row>
    <row r="1194" spans="7:8" hidden="1" x14ac:dyDescent="0.3">
      <c r="G1194"/>
      <c r="H1194"/>
    </row>
    <row r="1195" spans="7:8" hidden="1" x14ac:dyDescent="0.3">
      <c r="G1195"/>
      <c r="H1195"/>
    </row>
    <row r="1196" spans="7:8" hidden="1" x14ac:dyDescent="0.3">
      <c r="G1196"/>
      <c r="H1196"/>
    </row>
    <row r="1197" spans="7:8" hidden="1" x14ac:dyDescent="0.3">
      <c r="G1197"/>
      <c r="H1197"/>
    </row>
    <row r="1198" spans="7:8" hidden="1" x14ac:dyDescent="0.3">
      <c r="G1198"/>
      <c r="H1198"/>
    </row>
    <row r="1199" spans="7:8" hidden="1" x14ac:dyDescent="0.3">
      <c r="G1199"/>
      <c r="H1199"/>
    </row>
    <row r="1200" spans="7:8" hidden="1" x14ac:dyDescent="0.3">
      <c r="G1200"/>
      <c r="H1200"/>
    </row>
    <row r="1201" spans="7:8" hidden="1" x14ac:dyDescent="0.3">
      <c r="G1201"/>
      <c r="H1201"/>
    </row>
    <row r="1202" spans="7:8" hidden="1" x14ac:dyDescent="0.3">
      <c r="G1202"/>
      <c r="H1202"/>
    </row>
    <row r="1203" spans="7:8" hidden="1" x14ac:dyDescent="0.3">
      <c r="G1203"/>
      <c r="H1203"/>
    </row>
    <row r="1204" spans="7:8" hidden="1" x14ac:dyDescent="0.3">
      <c r="G1204"/>
      <c r="H1204"/>
    </row>
    <row r="1205" spans="7:8" hidden="1" x14ac:dyDescent="0.3">
      <c r="G1205"/>
      <c r="H1205"/>
    </row>
    <row r="1206" spans="7:8" hidden="1" x14ac:dyDescent="0.3">
      <c r="G1206"/>
      <c r="H1206"/>
    </row>
    <row r="1207" spans="7:8" hidden="1" x14ac:dyDescent="0.3">
      <c r="G1207"/>
      <c r="H1207"/>
    </row>
    <row r="1208" spans="7:8" hidden="1" x14ac:dyDescent="0.3">
      <c r="G1208"/>
      <c r="H1208"/>
    </row>
    <row r="1209" spans="7:8" hidden="1" x14ac:dyDescent="0.3">
      <c r="G1209"/>
      <c r="H1209"/>
    </row>
    <row r="1210" spans="7:8" hidden="1" x14ac:dyDescent="0.3">
      <c r="G1210"/>
      <c r="H1210"/>
    </row>
    <row r="1211" spans="7:8" hidden="1" x14ac:dyDescent="0.3">
      <c r="G1211"/>
      <c r="H1211"/>
    </row>
    <row r="1212" spans="7:8" hidden="1" x14ac:dyDescent="0.3">
      <c r="G1212"/>
      <c r="H1212"/>
    </row>
    <row r="1213" spans="7:8" hidden="1" x14ac:dyDescent="0.3">
      <c r="G1213"/>
      <c r="H1213"/>
    </row>
    <row r="1214" spans="7:8" hidden="1" x14ac:dyDescent="0.3">
      <c r="G1214"/>
      <c r="H1214"/>
    </row>
    <row r="1215" spans="7:8" hidden="1" x14ac:dyDescent="0.3">
      <c r="G1215"/>
      <c r="H1215"/>
    </row>
    <row r="1216" spans="7:8" hidden="1" x14ac:dyDescent="0.3">
      <c r="G1216"/>
      <c r="H1216"/>
    </row>
    <row r="1217" spans="7:8" hidden="1" x14ac:dyDescent="0.3">
      <c r="G1217"/>
      <c r="H1217"/>
    </row>
    <row r="1218" spans="7:8" hidden="1" x14ac:dyDescent="0.3">
      <c r="G1218"/>
      <c r="H1218"/>
    </row>
    <row r="1219" spans="7:8" hidden="1" x14ac:dyDescent="0.3">
      <c r="G1219"/>
      <c r="H1219"/>
    </row>
    <row r="1220" spans="7:8" hidden="1" x14ac:dyDescent="0.3">
      <c r="G1220"/>
      <c r="H1220"/>
    </row>
    <row r="1221" spans="7:8" hidden="1" x14ac:dyDescent="0.3">
      <c r="G1221"/>
      <c r="H1221"/>
    </row>
    <row r="1222" spans="7:8" hidden="1" x14ac:dyDescent="0.3">
      <c r="G1222"/>
      <c r="H1222"/>
    </row>
    <row r="1223" spans="7:8" hidden="1" x14ac:dyDescent="0.3">
      <c r="G1223"/>
      <c r="H1223"/>
    </row>
    <row r="1224" spans="7:8" hidden="1" x14ac:dyDescent="0.3">
      <c r="G1224"/>
      <c r="H1224"/>
    </row>
    <row r="1225" spans="7:8" hidden="1" x14ac:dyDescent="0.3">
      <c r="G1225"/>
      <c r="H1225"/>
    </row>
    <row r="1226" spans="7:8" hidden="1" x14ac:dyDescent="0.3">
      <c r="G1226"/>
      <c r="H1226"/>
    </row>
    <row r="1227" spans="7:8" hidden="1" x14ac:dyDescent="0.3">
      <c r="G1227"/>
      <c r="H1227"/>
    </row>
    <row r="1228" spans="7:8" hidden="1" x14ac:dyDescent="0.3">
      <c r="G1228"/>
      <c r="H1228"/>
    </row>
    <row r="1229" spans="7:8" hidden="1" x14ac:dyDescent="0.3">
      <c r="G1229"/>
      <c r="H1229"/>
    </row>
    <row r="1230" spans="7:8" hidden="1" x14ac:dyDescent="0.3">
      <c r="G1230"/>
      <c r="H1230"/>
    </row>
    <row r="1231" spans="7:8" hidden="1" x14ac:dyDescent="0.3">
      <c r="G1231"/>
      <c r="H1231"/>
    </row>
    <row r="1232" spans="7:8" hidden="1" x14ac:dyDescent="0.3">
      <c r="G1232"/>
      <c r="H1232"/>
    </row>
    <row r="1233" spans="7:8" hidden="1" x14ac:dyDescent="0.3">
      <c r="G1233"/>
      <c r="H1233"/>
    </row>
    <row r="1234" spans="7:8" hidden="1" x14ac:dyDescent="0.3">
      <c r="G1234"/>
      <c r="H1234"/>
    </row>
    <row r="1235" spans="7:8" hidden="1" x14ac:dyDescent="0.3">
      <c r="G1235"/>
      <c r="H1235"/>
    </row>
    <row r="1236" spans="7:8" hidden="1" x14ac:dyDescent="0.3">
      <c r="G1236"/>
      <c r="H1236"/>
    </row>
    <row r="1237" spans="7:8" hidden="1" x14ac:dyDescent="0.3">
      <c r="G1237"/>
      <c r="H1237"/>
    </row>
    <row r="1238" spans="7:8" hidden="1" x14ac:dyDescent="0.3">
      <c r="G1238"/>
      <c r="H1238"/>
    </row>
    <row r="1239" spans="7:8" hidden="1" x14ac:dyDescent="0.3">
      <c r="G1239"/>
      <c r="H1239"/>
    </row>
    <row r="1240" spans="7:8" hidden="1" x14ac:dyDescent="0.3">
      <c r="G1240"/>
      <c r="H1240"/>
    </row>
    <row r="1241" spans="7:8" hidden="1" x14ac:dyDescent="0.3">
      <c r="G1241"/>
      <c r="H1241"/>
    </row>
    <row r="1242" spans="7:8" hidden="1" x14ac:dyDescent="0.3">
      <c r="G1242"/>
      <c r="H1242"/>
    </row>
    <row r="1243" spans="7:8" hidden="1" x14ac:dyDescent="0.3">
      <c r="G1243"/>
      <c r="H1243"/>
    </row>
    <row r="1244" spans="7:8" hidden="1" x14ac:dyDescent="0.3">
      <c r="G1244"/>
      <c r="H1244"/>
    </row>
    <row r="1245" spans="7:8" hidden="1" x14ac:dyDescent="0.3">
      <c r="G1245"/>
      <c r="H1245"/>
    </row>
    <row r="1246" spans="7:8" hidden="1" x14ac:dyDescent="0.3">
      <c r="G1246"/>
      <c r="H1246"/>
    </row>
    <row r="1247" spans="7:8" hidden="1" x14ac:dyDescent="0.3">
      <c r="G1247"/>
      <c r="H1247"/>
    </row>
    <row r="1248" spans="7:8" hidden="1" x14ac:dyDescent="0.3">
      <c r="G1248"/>
      <c r="H1248"/>
    </row>
    <row r="1249" spans="7:8" hidden="1" x14ac:dyDescent="0.3">
      <c r="G1249"/>
      <c r="H1249"/>
    </row>
    <row r="1250" spans="7:8" hidden="1" x14ac:dyDescent="0.3">
      <c r="G1250"/>
      <c r="H1250"/>
    </row>
    <row r="1251" spans="7:8" hidden="1" x14ac:dyDescent="0.3">
      <c r="G1251"/>
      <c r="H1251"/>
    </row>
    <row r="1252" spans="7:8" hidden="1" x14ac:dyDescent="0.3">
      <c r="G1252"/>
      <c r="H1252"/>
    </row>
    <row r="1253" spans="7:8" hidden="1" x14ac:dyDescent="0.3">
      <c r="G1253"/>
      <c r="H1253"/>
    </row>
    <row r="1254" spans="7:8" hidden="1" x14ac:dyDescent="0.3">
      <c r="G1254"/>
      <c r="H1254"/>
    </row>
    <row r="1255" spans="7:8" hidden="1" x14ac:dyDescent="0.3">
      <c r="G1255"/>
      <c r="H1255"/>
    </row>
    <row r="1256" spans="7:8" hidden="1" x14ac:dyDescent="0.3">
      <c r="G1256"/>
      <c r="H1256"/>
    </row>
    <row r="1257" spans="7:8" hidden="1" x14ac:dyDescent="0.3">
      <c r="G1257"/>
      <c r="H1257"/>
    </row>
    <row r="1258" spans="7:8" hidden="1" x14ac:dyDescent="0.3">
      <c r="G1258"/>
      <c r="H1258"/>
    </row>
    <row r="1259" spans="7:8" hidden="1" x14ac:dyDescent="0.3">
      <c r="G1259"/>
      <c r="H1259"/>
    </row>
    <row r="1260" spans="7:8" hidden="1" x14ac:dyDescent="0.3">
      <c r="G1260"/>
      <c r="H1260"/>
    </row>
    <row r="1261" spans="7:8" hidden="1" x14ac:dyDescent="0.3">
      <c r="G1261"/>
      <c r="H1261"/>
    </row>
    <row r="1262" spans="7:8" hidden="1" x14ac:dyDescent="0.3">
      <c r="G1262"/>
      <c r="H1262"/>
    </row>
    <row r="1263" spans="7:8" hidden="1" x14ac:dyDescent="0.3">
      <c r="G1263"/>
      <c r="H1263"/>
    </row>
    <row r="1264" spans="7:8" hidden="1" x14ac:dyDescent="0.3">
      <c r="G1264"/>
      <c r="H1264"/>
    </row>
    <row r="1265" spans="7:8" hidden="1" x14ac:dyDescent="0.3">
      <c r="G1265"/>
      <c r="H1265"/>
    </row>
    <row r="1266" spans="7:8" hidden="1" x14ac:dyDescent="0.3">
      <c r="G1266"/>
      <c r="H1266"/>
    </row>
    <row r="1267" spans="7:8" hidden="1" x14ac:dyDescent="0.3">
      <c r="G1267"/>
      <c r="H1267"/>
    </row>
    <row r="1268" spans="7:8" hidden="1" x14ac:dyDescent="0.3">
      <c r="G1268"/>
      <c r="H1268"/>
    </row>
    <row r="1269" spans="7:8" hidden="1" x14ac:dyDescent="0.3">
      <c r="G1269"/>
      <c r="H1269"/>
    </row>
    <row r="1270" spans="7:8" hidden="1" x14ac:dyDescent="0.3">
      <c r="G1270"/>
      <c r="H1270"/>
    </row>
    <row r="1271" spans="7:8" hidden="1" x14ac:dyDescent="0.3">
      <c r="G1271"/>
      <c r="H1271"/>
    </row>
    <row r="1272" spans="7:8" hidden="1" x14ac:dyDescent="0.3">
      <c r="G1272"/>
      <c r="H1272"/>
    </row>
    <row r="1273" spans="7:8" hidden="1" x14ac:dyDescent="0.3">
      <c r="G1273"/>
      <c r="H1273"/>
    </row>
    <row r="1274" spans="7:8" hidden="1" x14ac:dyDescent="0.3">
      <c r="G1274"/>
      <c r="H1274"/>
    </row>
    <row r="1275" spans="7:8" hidden="1" x14ac:dyDescent="0.3">
      <c r="G1275"/>
      <c r="H1275"/>
    </row>
    <row r="1276" spans="7:8" hidden="1" x14ac:dyDescent="0.3">
      <c r="G1276"/>
      <c r="H1276"/>
    </row>
    <row r="1277" spans="7:8" hidden="1" x14ac:dyDescent="0.3">
      <c r="G1277"/>
      <c r="H1277"/>
    </row>
    <row r="1278" spans="7:8" hidden="1" x14ac:dyDescent="0.3">
      <c r="G1278"/>
      <c r="H1278"/>
    </row>
    <row r="1279" spans="7:8" hidden="1" x14ac:dyDescent="0.3">
      <c r="G1279"/>
      <c r="H1279"/>
    </row>
    <row r="1280" spans="7:8" hidden="1" x14ac:dyDescent="0.3">
      <c r="G1280"/>
      <c r="H1280"/>
    </row>
    <row r="1281" spans="7:8" hidden="1" x14ac:dyDescent="0.3">
      <c r="G1281"/>
      <c r="H1281"/>
    </row>
    <row r="1282" spans="7:8" hidden="1" x14ac:dyDescent="0.3">
      <c r="G1282"/>
      <c r="H1282"/>
    </row>
    <row r="1283" spans="7:8" hidden="1" x14ac:dyDescent="0.3">
      <c r="G1283"/>
      <c r="H1283"/>
    </row>
    <row r="1284" spans="7:8" hidden="1" x14ac:dyDescent="0.3">
      <c r="G1284"/>
      <c r="H1284"/>
    </row>
    <row r="1285" spans="7:8" hidden="1" x14ac:dyDescent="0.3">
      <c r="G1285"/>
      <c r="H1285"/>
    </row>
    <row r="1286" spans="7:8" hidden="1" x14ac:dyDescent="0.3">
      <c r="G1286"/>
      <c r="H1286"/>
    </row>
    <row r="1287" spans="7:8" hidden="1" x14ac:dyDescent="0.3">
      <c r="G1287"/>
      <c r="H1287"/>
    </row>
    <row r="1288" spans="7:8" hidden="1" x14ac:dyDescent="0.3">
      <c r="G1288"/>
      <c r="H1288"/>
    </row>
    <row r="1289" spans="7:8" hidden="1" x14ac:dyDescent="0.3">
      <c r="G1289"/>
      <c r="H1289"/>
    </row>
    <row r="1290" spans="7:8" hidden="1" x14ac:dyDescent="0.3">
      <c r="G1290"/>
      <c r="H1290"/>
    </row>
    <row r="1291" spans="7:8" hidden="1" x14ac:dyDescent="0.3">
      <c r="G1291"/>
      <c r="H1291"/>
    </row>
    <row r="1292" spans="7:8" hidden="1" x14ac:dyDescent="0.3">
      <c r="G1292"/>
      <c r="H1292"/>
    </row>
    <row r="1293" spans="7:8" hidden="1" x14ac:dyDescent="0.3">
      <c r="G1293"/>
      <c r="H1293"/>
    </row>
    <row r="1294" spans="7:8" hidden="1" x14ac:dyDescent="0.3">
      <c r="G1294"/>
      <c r="H1294"/>
    </row>
    <row r="1295" spans="7:8" hidden="1" x14ac:dyDescent="0.3">
      <c r="G1295"/>
      <c r="H1295"/>
    </row>
    <row r="1296" spans="7:8" hidden="1" x14ac:dyDescent="0.3">
      <c r="G1296"/>
      <c r="H1296"/>
    </row>
    <row r="1297" spans="7:8" hidden="1" x14ac:dyDescent="0.3">
      <c r="G1297"/>
      <c r="H1297"/>
    </row>
    <row r="1298" spans="7:8" hidden="1" x14ac:dyDescent="0.3">
      <c r="G1298"/>
      <c r="H1298"/>
    </row>
    <row r="1299" spans="7:8" hidden="1" x14ac:dyDescent="0.3">
      <c r="G1299"/>
      <c r="H1299"/>
    </row>
    <row r="1300" spans="7:8" hidden="1" x14ac:dyDescent="0.3">
      <c r="G1300"/>
      <c r="H1300"/>
    </row>
    <row r="1301" spans="7:8" hidden="1" x14ac:dyDescent="0.3">
      <c r="G1301"/>
      <c r="H1301"/>
    </row>
    <row r="1302" spans="7:8" hidden="1" x14ac:dyDescent="0.3">
      <c r="G1302"/>
      <c r="H1302"/>
    </row>
    <row r="1303" spans="7:8" hidden="1" x14ac:dyDescent="0.3">
      <c r="G1303"/>
      <c r="H1303"/>
    </row>
    <row r="1304" spans="7:8" hidden="1" x14ac:dyDescent="0.3">
      <c r="G1304"/>
      <c r="H1304"/>
    </row>
    <row r="1305" spans="7:8" hidden="1" x14ac:dyDescent="0.3">
      <c r="G1305"/>
      <c r="H1305"/>
    </row>
    <row r="1306" spans="7:8" hidden="1" x14ac:dyDescent="0.3">
      <c r="G1306"/>
      <c r="H1306"/>
    </row>
    <row r="1307" spans="7:8" hidden="1" x14ac:dyDescent="0.3">
      <c r="G1307"/>
      <c r="H1307"/>
    </row>
    <row r="1308" spans="7:8" hidden="1" x14ac:dyDescent="0.3">
      <c r="G1308"/>
      <c r="H1308"/>
    </row>
    <row r="1309" spans="7:8" hidden="1" x14ac:dyDescent="0.3">
      <c r="G1309"/>
      <c r="H1309"/>
    </row>
    <row r="1310" spans="7:8" hidden="1" x14ac:dyDescent="0.3">
      <c r="G1310"/>
      <c r="H1310"/>
    </row>
    <row r="1311" spans="7:8" hidden="1" x14ac:dyDescent="0.3">
      <c r="G1311"/>
      <c r="H1311"/>
    </row>
    <row r="1312" spans="7:8" hidden="1" x14ac:dyDescent="0.3">
      <c r="G1312"/>
      <c r="H1312"/>
    </row>
    <row r="1313" spans="7:8" hidden="1" x14ac:dyDescent="0.3">
      <c r="G1313"/>
      <c r="H1313"/>
    </row>
    <row r="1314" spans="7:8" hidden="1" x14ac:dyDescent="0.3">
      <c r="G1314"/>
      <c r="H1314"/>
    </row>
    <row r="1315" spans="7:8" hidden="1" x14ac:dyDescent="0.3">
      <c r="G1315"/>
      <c r="H1315"/>
    </row>
    <row r="1316" spans="7:8" hidden="1" x14ac:dyDescent="0.3">
      <c r="G1316"/>
      <c r="H1316"/>
    </row>
    <row r="1317" spans="7:8" hidden="1" x14ac:dyDescent="0.3">
      <c r="G1317"/>
      <c r="H1317"/>
    </row>
    <row r="1318" spans="7:8" hidden="1" x14ac:dyDescent="0.3">
      <c r="G1318"/>
      <c r="H1318"/>
    </row>
    <row r="1319" spans="7:8" hidden="1" x14ac:dyDescent="0.3">
      <c r="G1319"/>
      <c r="H1319"/>
    </row>
    <row r="1320" spans="7:8" hidden="1" x14ac:dyDescent="0.3">
      <c r="G1320"/>
      <c r="H1320"/>
    </row>
    <row r="1321" spans="7:8" hidden="1" x14ac:dyDescent="0.3">
      <c r="G1321"/>
      <c r="H1321"/>
    </row>
    <row r="1322" spans="7:8" hidden="1" x14ac:dyDescent="0.3">
      <c r="G1322"/>
      <c r="H1322"/>
    </row>
    <row r="1323" spans="7:8" hidden="1" x14ac:dyDescent="0.3">
      <c r="G1323"/>
      <c r="H1323"/>
    </row>
    <row r="1324" spans="7:8" hidden="1" x14ac:dyDescent="0.3">
      <c r="G1324"/>
      <c r="H1324"/>
    </row>
    <row r="1325" spans="7:8" hidden="1" x14ac:dyDescent="0.3">
      <c r="G1325"/>
      <c r="H1325"/>
    </row>
    <row r="1326" spans="7:8" hidden="1" x14ac:dyDescent="0.3">
      <c r="G1326"/>
      <c r="H1326"/>
    </row>
    <row r="1327" spans="7:8" hidden="1" x14ac:dyDescent="0.3">
      <c r="G1327"/>
      <c r="H1327"/>
    </row>
    <row r="1328" spans="7:8" hidden="1" x14ac:dyDescent="0.3">
      <c r="G1328"/>
      <c r="H1328"/>
    </row>
    <row r="1329" spans="7:8" hidden="1" x14ac:dyDescent="0.3">
      <c r="G1329"/>
      <c r="H1329"/>
    </row>
    <row r="1330" spans="7:8" hidden="1" x14ac:dyDescent="0.3">
      <c r="G1330"/>
      <c r="H1330"/>
    </row>
    <row r="1331" spans="7:8" hidden="1" x14ac:dyDescent="0.3">
      <c r="G1331"/>
      <c r="H1331"/>
    </row>
    <row r="1332" spans="7:8" hidden="1" x14ac:dyDescent="0.3">
      <c r="G1332"/>
      <c r="H1332"/>
    </row>
    <row r="1333" spans="7:8" hidden="1" x14ac:dyDescent="0.3">
      <c r="G1333"/>
      <c r="H1333"/>
    </row>
    <row r="1334" spans="7:8" hidden="1" x14ac:dyDescent="0.3">
      <c r="G1334"/>
      <c r="H1334"/>
    </row>
    <row r="1335" spans="7:8" hidden="1" x14ac:dyDescent="0.3">
      <c r="G1335"/>
      <c r="H1335"/>
    </row>
    <row r="1336" spans="7:8" hidden="1" x14ac:dyDescent="0.3">
      <c r="G1336"/>
      <c r="H1336"/>
    </row>
    <row r="1337" spans="7:8" hidden="1" x14ac:dyDescent="0.3">
      <c r="G1337"/>
      <c r="H1337"/>
    </row>
    <row r="1338" spans="7:8" hidden="1" x14ac:dyDescent="0.3">
      <c r="G1338"/>
      <c r="H1338"/>
    </row>
    <row r="1339" spans="7:8" hidden="1" x14ac:dyDescent="0.3">
      <c r="G1339"/>
      <c r="H1339"/>
    </row>
    <row r="1340" spans="7:8" hidden="1" x14ac:dyDescent="0.3">
      <c r="G1340"/>
      <c r="H1340"/>
    </row>
    <row r="1341" spans="7:8" hidden="1" x14ac:dyDescent="0.3">
      <c r="G1341"/>
      <c r="H1341"/>
    </row>
    <row r="1342" spans="7:8" hidden="1" x14ac:dyDescent="0.3">
      <c r="G1342"/>
      <c r="H1342"/>
    </row>
    <row r="1343" spans="7:8" hidden="1" x14ac:dyDescent="0.3">
      <c r="G1343"/>
      <c r="H1343"/>
    </row>
    <row r="1344" spans="7:8" hidden="1" x14ac:dyDescent="0.3">
      <c r="G1344"/>
      <c r="H1344"/>
    </row>
    <row r="1345" spans="7:8" hidden="1" x14ac:dyDescent="0.3">
      <c r="G1345"/>
      <c r="H1345"/>
    </row>
    <row r="1346" spans="7:8" hidden="1" x14ac:dyDescent="0.3">
      <c r="G1346"/>
      <c r="H1346"/>
    </row>
    <row r="1347" spans="7:8" hidden="1" x14ac:dyDescent="0.3">
      <c r="G1347"/>
      <c r="H1347"/>
    </row>
    <row r="1348" spans="7:8" hidden="1" x14ac:dyDescent="0.3">
      <c r="G1348"/>
      <c r="H1348"/>
    </row>
    <row r="1349" spans="7:8" hidden="1" x14ac:dyDescent="0.3">
      <c r="G1349"/>
      <c r="H1349"/>
    </row>
    <row r="1350" spans="7:8" hidden="1" x14ac:dyDescent="0.3">
      <c r="G1350"/>
      <c r="H1350"/>
    </row>
    <row r="1351" spans="7:8" hidden="1" x14ac:dyDescent="0.3">
      <c r="G1351"/>
      <c r="H1351"/>
    </row>
    <row r="1352" spans="7:8" hidden="1" x14ac:dyDescent="0.3">
      <c r="G1352"/>
      <c r="H1352"/>
    </row>
    <row r="1353" spans="7:8" hidden="1" x14ac:dyDescent="0.3">
      <c r="G1353"/>
      <c r="H1353"/>
    </row>
    <row r="1354" spans="7:8" hidden="1" x14ac:dyDescent="0.3">
      <c r="G1354"/>
      <c r="H1354"/>
    </row>
    <row r="1355" spans="7:8" hidden="1" x14ac:dyDescent="0.3">
      <c r="G1355"/>
      <c r="H1355"/>
    </row>
    <row r="1356" spans="7:8" hidden="1" x14ac:dyDescent="0.3">
      <c r="G1356"/>
      <c r="H1356"/>
    </row>
    <row r="1357" spans="7:8" hidden="1" x14ac:dyDescent="0.3">
      <c r="G1357"/>
      <c r="H1357"/>
    </row>
    <row r="1358" spans="7:8" hidden="1" x14ac:dyDescent="0.3">
      <c r="G1358"/>
      <c r="H1358"/>
    </row>
    <row r="1359" spans="7:8" hidden="1" x14ac:dyDescent="0.3">
      <c r="G1359"/>
      <c r="H1359"/>
    </row>
    <row r="1360" spans="7:8" hidden="1" x14ac:dyDescent="0.3">
      <c r="G1360"/>
      <c r="H1360"/>
    </row>
    <row r="1361" spans="7:8" hidden="1" x14ac:dyDescent="0.3">
      <c r="G1361"/>
      <c r="H1361"/>
    </row>
    <row r="1362" spans="7:8" hidden="1" x14ac:dyDescent="0.3">
      <c r="G1362"/>
      <c r="H1362"/>
    </row>
    <row r="1363" spans="7:8" hidden="1" x14ac:dyDescent="0.3">
      <c r="G1363"/>
      <c r="H1363"/>
    </row>
    <row r="1364" spans="7:8" hidden="1" x14ac:dyDescent="0.3">
      <c r="G1364"/>
      <c r="H1364"/>
    </row>
    <row r="1365" spans="7:8" hidden="1" x14ac:dyDescent="0.3">
      <c r="G1365"/>
      <c r="H1365"/>
    </row>
    <row r="1366" spans="7:8" hidden="1" x14ac:dyDescent="0.3">
      <c r="G1366"/>
      <c r="H1366"/>
    </row>
    <row r="1367" spans="7:8" hidden="1" x14ac:dyDescent="0.3">
      <c r="G1367"/>
      <c r="H1367"/>
    </row>
    <row r="1368" spans="7:8" hidden="1" x14ac:dyDescent="0.3">
      <c r="G1368"/>
      <c r="H1368"/>
    </row>
    <row r="1369" spans="7:8" hidden="1" x14ac:dyDescent="0.3">
      <c r="G1369"/>
      <c r="H1369"/>
    </row>
    <row r="1370" spans="7:8" hidden="1" x14ac:dyDescent="0.3">
      <c r="G1370"/>
      <c r="H1370"/>
    </row>
    <row r="1371" spans="7:8" hidden="1" x14ac:dyDescent="0.3">
      <c r="G1371"/>
      <c r="H1371"/>
    </row>
    <row r="1372" spans="7:8" hidden="1" x14ac:dyDescent="0.3">
      <c r="G1372"/>
      <c r="H1372"/>
    </row>
    <row r="1373" spans="7:8" hidden="1" x14ac:dyDescent="0.3">
      <c r="G1373"/>
      <c r="H1373"/>
    </row>
    <row r="1374" spans="7:8" hidden="1" x14ac:dyDescent="0.3">
      <c r="G1374"/>
      <c r="H1374"/>
    </row>
    <row r="1375" spans="7:8" hidden="1" x14ac:dyDescent="0.3">
      <c r="G1375"/>
      <c r="H1375"/>
    </row>
    <row r="1376" spans="7:8" hidden="1" x14ac:dyDescent="0.3">
      <c r="G1376"/>
      <c r="H1376"/>
    </row>
    <row r="1377" spans="7:8" hidden="1" x14ac:dyDescent="0.3">
      <c r="G1377"/>
      <c r="H1377"/>
    </row>
    <row r="1378" spans="7:8" hidden="1" x14ac:dyDescent="0.3">
      <c r="G1378"/>
      <c r="H1378"/>
    </row>
    <row r="1379" spans="7:8" hidden="1" x14ac:dyDescent="0.3">
      <c r="G1379"/>
      <c r="H1379"/>
    </row>
    <row r="1380" spans="7:8" hidden="1" x14ac:dyDescent="0.3">
      <c r="G1380"/>
      <c r="H1380"/>
    </row>
    <row r="1381" spans="7:8" hidden="1" x14ac:dyDescent="0.3">
      <c r="G1381"/>
      <c r="H1381"/>
    </row>
    <row r="1382" spans="7:8" hidden="1" x14ac:dyDescent="0.3">
      <c r="G1382"/>
      <c r="H1382"/>
    </row>
    <row r="1383" spans="7:8" hidden="1" x14ac:dyDescent="0.3">
      <c r="G1383"/>
      <c r="H1383"/>
    </row>
    <row r="1384" spans="7:8" hidden="1" x14ac:dyDescent="0.3">
      <c r="G1384"/>
      <c r="H1384"/>
    </row>
    <row r="1385" spans="7:8" hidden="1" x14ac:dyDescent="0.3">
      <c r="G1385"/>
      <c r="H1385"/>
    </row>
    <row r="1386" spans="7:8" hidden="1" x14ac:dyDescent="0.3">
      <c r="G1386"/>
      <c r="H1386"/>
    </row>
    <row r="1387" spans="7:8" hidden="1" x14ac:dyDescent="0.3">
      <c r="G1387"/>
      <c r="H1387"/>
    </row>
    <row r="1388" spans="7:8" hidden="1" x14ac:dyDescent="0.3">
      <c r="G1388"/>
      <c r="H1388"/>
    </row>
    <row r="1389" spans="7:8" hidden="1" x14ac:dyDescent="0.3">
      <c r="G1389"/>
      <c r="H1389"/>
    </row>
    <row r="1390" spans="7:8" hidden="1" x14ac:dyDescent="0.3">
      <c r="G1390"/>
      <c r="H1390"/>
    </row>
    <row r="1391" spans="7:8" hidden="1" x14ac:dyDescent="0.3">
      <c r="G1391"/>
      <c r="H1391"/>
    </row>
    <row r="1392" spans="7:8" hidden="1" x14ac:dyDescent="0.3">
      <c r="G1392"/>
      <c r="H1392"/>
    </row>
    <row r="1393" spans="7:8" hidden="1" x14ac:dyDescent="0.3">
      <c r="G1393"/>
      <c r="H1393"/>
    </row>
    <row r="1394" spans="7:8" hidden="1" x14ac:dyDescent="0.3">
      <c r="G1394"/>
      <c r="H1394"/>
    </row>
    <row r="1395" spans="7:8" hidden="1" x14ac:dyDescent="0.3">
      <c r="G1395"/>
      <c r="H1395"/>
    </row>
    <row r="1396" spans="7:8" hidden="1" x14ac:dyDescent="0.3">
      <c r="G1396"/>
      <c r="H1396"/>
    </row>
    <row r="1397" spans="7:8" hidden="1" x14ac:dyDescent="0.3">
      <c r="G1397"/>
      <c r="H1397"/>
    </row>
    <row r="1398" spans="7:8" hidden="1" x14ac:dyDescent="0.3">
      <c r="G1398"/>
      <c r="H1398"/>
    </row>
    <row r="1399" spans="7:8" hidden="1" x14ac:dyDescent="0.3">
      <c r="G1399"/>
      <c r="H1399"/>
    </row>
    <row r="1400" spans="7:8" hidden="1" x14ac:dyDescent="0.3">
      <c r="G1400"/>
      <c r="H1400"/>
    </row>
    <row r="1401" spans="7:8" hidden="1" x14ac:dyDescent="0.3">
      <c r="G1401"/>
      <c r="H1401"/>
    </row>
    <row r="1402" spans="7:8" hidden="1" x14ac:dyDescent="0.3">
      <c r="G1402"/>
      <c r="H1402"/>
    </row>
    <row r="1403" spans="7:8" hidden="1" x14ac:dyDescent="0.3">
      <c r="G1403"/>
      <c r="H1403"/>
    </row>
    <row r="1404" spans="7:8" hidden="1" x14ac:dyDescent="0.3">
      <c r="G1404"/>
      <c r="H1404"/>
    </row>
    <row r="1405" spans="7:8" hidden="1" x14ac:dyDescent="0.3">
      <c r="G1405"/>
      <c r="H1405"/>
    </row>
    <row r="1406" spans="7:8" hidden="1" x14ac:dyDescent="0.3">
      <c r="G1406"/>
      <c r="H1406"/>
    </row>
    <row r="1407" spans="7:8" hidden="1" x14ac:dyDescent="0.3">
      <c r="G1407"/>
      <c r="H1407"/>
    </row>
    <row r="1408" spans="7:8" hidden="1" x14ac:dyDescent="0.3">
      <c r="G1408"/>
      <c r="H1408"/>
    </row>
    <row r="1409" spans="7:8" hidden="1" x14ac:dyDescent="0.3">
      <c r="G1409"/>
      <c r="H1409"/>
    </row>
    <row r="1410" spans="7:8" hidden="1" x14ac:dyDescent="0.3">
      <c r="G1410"/>
      <c r="H1410"/>
    </row>
    <row r="1411" spans="7:8" hidden="1" x14ac:dyDescent="0.3">
      <c r="G1411"/>
      <c r="H1411"/>
    </row>
    <row r="1412" spans="7:8" hidden="1" x14ac:dyDescent="0.3">
      <c r="G1412"/>
      <c r="H1412"/>
    </row>
    <row r="1413" spans="7:8" hidden="1" x14ac:dyDescent="0.3">
      <c r="G1413"/>
      <c r="H1413"/>
    </row>
    <row r="1414" spans="7:8" hidden="1" x14ac:dyDescent="0.3">
      <c r="G1414"/>
      <c r="H1414"/>
    </row>
    <row r="1415" spans="7:8" hidden="1" x14ac:dyDescent="0.3">
      <c r="G1415"/>
      <c r="H1415"/>
    </row>
    <row r="1416" spans="7:8" hidden="1" x14ac:dyDescent="0.3">
      <c r="G1416"/>
      <c r="H1416"/>
    </row>
    <row r="1417" spans="7:8" hidden="1" x14ac:dyDescent="0.3">
      <c r="G1417"/>
      <c r="H1417"/>
    </row>
    <row r="1418" spans="7:8" hidden="1" x14ac:dyDescent="0.3">
      <c r="G1418"/>
      <c r="H1418"/>
    </row>
    <row r="1419" spans="7:8" hidden="1" x14ac:dyDescent="0.3">
      <c r="G1419"/>
      <c r="H1419"/>
    </row>
    <row r="1420" spans="7:8" hidden="1" x14ac:dyDescent="0.3">
      <c r="G1420"/>
      <c r="H1420"/>
    </row>
    <row r="1421" spans="7:8" hidden="1" x14ac:dyDescent="0.3">
      <c r="G1421"/>
      <c r="H1421"/>
    </row>
    <row r="1422" spans="7:8" hidden="1" x14ac:dyDescent="0.3">
      <c r="G1422"/>
      <c r="H1422"/>
    </row>
    <row r="1423" spans="7:8" hidden="1" x14ac:dyDescent="0.3">
      <c r="G1423"/>
      <c r="H1423"/>
    </row>
    <row r="1424" spans="7:8" hidden="1" x14ac:dyDescent="0.3">
      <c r="G1424"/>
      <c r="H1424"/>
    </row>
    <row r="1425" spans="7:8" hidden="1" x14ac:dyDescent="0.3">
      <c r="G1425"/>
      <c r="H1425"/>
    </row>
    <row r="1426" spans="7:8" hidden="1" x14ac:dyDescent="0.3">
      <c r="G1426"/>
      <c r="H1426"/>
    </row>
    <row r="1427" spans="7:8" hidden="1" x14ac:dyDescent="0.3">
      <c r="G1427"/>
      <c r="H1427"/>
    </row>
    <row r="1428" spans="7:8" hidden="1" x14ac:dyDescent="0.3">
      <c r="G1428"/>
      <c r="H1428"/>
    </row>
    <row r="1429" spans="7:8" hidden="1" x14ac:dyDescent="0.3">
      <c r="G1429"/>
      <c r="H1429"/>
    </row>
    <row r="1430" spans="7:8" hidden="1" x14ac:dyDescent="0.3">
      <c r="G1430"/>
      <c r="H1430"/>
    </row>
    <row r="1431" spans="7:8" hidden="1" x14ac:dyDescent="0.3">
      <c r="G1431"/>
      <c r="H1431"/>
    </row>
    <row r="1432" spans="7:8" hidden="1" x14ac:dyDescent="0.3">
      <c r="G1432"/>
      <c r="H1432"/>
    </row>
    <row r="1433" spans="7:8" hidden="1" x14ac:dyDescent="0.3">
      <c r="G1433"/>
      <c r="H1433"/>
    </row>
    <row r="1434" spans="7:8" hidden="1" x14ac:dyDescent="0.3">
      <c r="G1434"/>
      <c r="H1434"/>
    </row>
    <row r="1435" spans="7:8" hidden="1" x14ac:dyDescent="0.3">
      <c r="G1435"/>
      <c r="H1435"/>
    </row>
    <row r="1436" spans="7:8" hidden="1" x14ac:dyDescent="0.3">
      <c r="G1436"/>
      <c r="H1436"/>
    </row>
    <row r="1437" spans="7:8" hidden="1" x14ac:dyDescent="0.3">
      <c r="G1437"/>
      <c r="H1437"/>
    </row>
    <row r="1438" spans="7:8" hidden="1" x14ac:dyDescent="0.3">
      <c r="G1438"/>
      <c r="H1438"/>
    </row>
    <row r="1439" spans="7:8" hidden="1" x14ac:dyDescent="0.3">
      <c r="G1439"/>
      <c r="H1439"/>
    </row>
    <row r="1440" spans="7:8" hidden="1" x14ac:dyDescent="0.3">
      <c r="G1440"/>
      <c r="H1440"/>
    </row>
    <row r="1441" spans="7:8" hidden="1" x14ac:dyDescent="0.3">
      <c r="G1441"/>
      <c r="H1441"/>
    </row>
    <row r="1442" spans="7:8" hidden="1" x14ac:dyDescent="0.3">
      <c r="G1442"/>
      <c r="H1442"/>
    </row>
    <row r="1443" spans="7:8" hidden="1" x14ac:dyDescent="0.3">
      <c r="G1443"/>
      <c r="H1443"/>
    </row>
    <row r="1444" spans="7:8" hidden="1" x14ac:dyDescent="0.3">
      <c r="G1444"/>
      <c r="H1444"/>
    </row>
    <row r="1445" spans="7:8" hidden="1" x14ac:dyDescent="0.3">
      <c r="G1445"/>
      <c r="H1445"/>
    </row>
    <row r="1446" spans="7:8" hidden="1" x14ac:dyDescent="0.3">
      <c r="G1446"/>
      <c r="H1446"/>
    </row>
    <row r="1447" spans="7:8" x14ac:dyDescent="0.3">
      <c r="G1447"/>
      <c r="H1447"/>
    </row>
    <row r="1448" spans="7:8" x14ac:dyDescent="0.3">
      <c r="G1448"/>
      <c r="H1448"/>
    </row>
    <row r="1449" spans="7:8" x14ac:dyDescent="0.3">
      <c r="G1449"/>
      <c r="H1449"/>
    </row>
    <row r="1450" spans="7:8" x14ac:dyDescent="0.3">
      <c r="G1450"/>
      <c r="H1450"/>
    </row>
    <row r="1451" spans="7:8" x14ac:dyDescent="0.3">
      <c r="G1451"/>
      <c r="H1451"/>
    </row>
    <row r="1452" spans="7:8" x14ac:dyDescent="0.3">
      <c r="G1452"/>
      <c r="H1452"/>
    </row>
  </sheetData>
  <mergeCells count="811">
    <mergeCell ref="A804:H804"/>
    <mergeCell ref="A809:H809"/>
    <mergeCell ref="A805:H805"/>
    <mergeCell ref="A806:H806"/>
    <mergeCell ref="A807:H807"/>
    <mergeCell ref="A808:H808"/>
    <mergeCell ref="B797:F797"/>
    <mergeCell ref="B2:G2"/>
    <mergeCell ref="A4:H4"/>
    <mergeCell ref="H11:H14"/>
    <mergeCell ref="G11:G14"/>
    <mergeCell ref="B11:D13"/>
    <mergeCell ref="B14:D14"/>
    <mergeCell ref="A11:A14"/>
    <mergeCell ref="E11:E14"/>
    <mergeCell ref="B789:D789"/>
    <mergeCell ref="B778:D778"/>
    <mergeCell ref="B779:D779"/>
    <mergeCell ref="B780:D780"/>
    <mergeCell ref="B781:D781"/>
    <mergeCell ref="A799:H799"/>
    <mergeCell ref="B766:D766"/>
    <mergeCell ref="B756:D756"/>
    <mergeCell ref="B757:D757"/>
    <mergeCell ref="B758:D758"/>
    <mergeCell ref="B759:D759"/>
    <mergeCell ref="B760:D760"/>
    <mergeCell ref="B782:D782"/>
    <mergeCell ref="B783:D783"/>
    <mergeCell ref="A1:H1"/>
    <mergeCell ref="B3:H3"/>
    <mergeCell ref="B749:D749"/>
    <mergeCell ref="B738:D738"/>
    <mergeCell ref="B739:D739"/>
    <mergeCell ref="B740:D740"/>
    <mergeCell ref="B741:D741"/>
    <mergeCell ref="B742:D742"/>
    <mergeCell ref="B743:D743"/>
    <mergeCell ref="B732:D732"/>
    <mergeCell ref="B733:D733"/>
    <mergeCell ref="B734:D734"/>
    <mergeCell ref="B735:D735"/>
    <mergeCell ref="B736:D736"/>
    <mergeCell ref="B737:D737"/>
    <mergeCell ref="B726:D726"/>
    <mergeCell ref="A798:F798"/>
    <mergeCell ref="B796:D796"/>
    <mergeCell ref="B790:D790"/>
    <mergeCell ref="B791:D791"/>
    <mergeCell ref="B792:D792"/>
    <mergeCell ref="B793:D793"/>
    <mergeCell ref="B794:D794"/>
    <mergeCell ref="B795:D795"/>
    <mergeCell ref="A5:H5"/>
    <mergeCell ref="B777:D777"/>
    <mergeCell ref="B767:D767"/>
    <mergeCell ref="B768:D768"/>
    <mergeCell ref="B769:D769"/>
    <mergeCell ref="B750:D750"/>
    <mergeCell ref="B751:D751"/>
    <mergeCell ref="B752:D752"/>
    <mergeCell ref="B753:D753"/>
    <mergeCell ref="B754:D754"/>
    <mergeCell ref="B744:D744"/>
    <mergeCell ref="B745:D745"/>
    <mergeCell ref="B746:D746"/>
    <mergeCell ref="B747:D747"/>
    <mergeCell ref="B748:D748"/>
    <mergeCell ref="B755:D755"/>
    <mergeCell ref="A800:H800"/>
    <mergeCell ref="A10:H10"/>
    <mergeCell ref="D6:H6"/>
    <mergeCell ref="D7:H7"/>
    <mergeCell ref="D8:H8"/>
    <mergeCell ref="D9:H9"/>
    <mergeCell ref="A6:C8"/>
    <mergeCell ref="B784:D784"/>
    <mergeCell ref="B785:D785"/>
    <mergeCell ref="B786:D786"/>
    <mergeCell ref="B787:D787"/>
    <mergeCell ref="B788:D788"/>
    <mergeCell ref="B770:D770"/>
    <mergeCell ref="B771:D771"/>
    <mergeCell ref="B772:D772"/>
    <mergeCell ref="B761:D761"/>
    <mergeCell ref="B762:D762"/>
    <mergeCell ref="B763:D763"/>
    <mergeCell ref="B764:D764"/>
    <mergeCell ref="B765:D765"/>
    <mergeCell ref="B773:D773"/>
    <mergeCell ref="B774:D774"/>
    <mergeCell ref="B775:D775"/>
    <mergeCell ref="B776:D776"/>
    <mergeCell ref="B727:D727"/>
    <mergeCell ref="B728:D728"/>
    <mergeCell ref="B729:D729"/>
    <mergeCell ref="B730:D730"/>
    <mergeCell ref="B731:D731"/>
    <mergeCell ref="B720:D720"/>
    <mergeCell ref="B721:D721"/>
    <mergeCell ref="B722:D722"/>
    <mergeCell ref="B723:D723"/>
    <mergeCell ref="B724:D724"/>
    <mergeCell ref="B725:D725"/>
    <mergeCell ref="B715:D715"/>
    <mergeCell ref="B716:D716"/>
    <mergeCell ref="B717:D717"/>
    <mergeCell ref="B718:D718"/>
    <mergeCell ref="B719:D719"/>
    <mergeCell ref="B709:D709"/>
    <mergeCell ref="B710:D710"/>
    <mergeCell ref="B711:D711"/>
    <mergeCell ref="B712:D712"/>
    <mergeCell ref="B713:D713"/>
    <mergeCell ref="B714:D714"/>
    <mergeCell ref="B703:D703"/>
    <mergeCell ref="B704:D704"/>
    <mergeCell ref="B705:D705"/>
    <mergeCell ref="B706:D706"/>
    <mergeCell ref="B707:D707"/>
    <mergeCell ref="B708:D708"/>
    <mergeCell ref="B697:D697"/>
    <mergeCell ref="B698:D698"/>
    <mergeCell ref="B699:D699"/>
    <mergeCell ref="B700:D700"/>
    <mergeCell ref="B701:D701"/>
    <mergeCell ref="B702:D702"/>
    <mergeCell ref="B691:D691"/>
    <mergeCell ref="B692:D692"/>
    <mergeCell ref="B693:D693"/>
    <mergeCell ref="B694:D694"/>
    <mergeCell ref="B695:D695"/>
    <mergeCell ref="B696:D696"/>
    <mergeCell ref="B686:D686"/>
    <mergeCell ref="B687:D687"/>
    <mergeCell ref="B688:D688"/>
    <mergeCell ref="B689:D689"/>
    <mergeCell ref="B690:D690"/>
    <mergeCell ref="B680:D680"/>
    <mergeCell ref="B681:D681"/>
    <mergeCell ref="B682:D682"/>
    <mergeCell ref="B683:D683"/>
    <mergeCell ref="B684:D684"/>
    <mergeCell ref="B685:D685"/>
    <mergeCell ref="B674:D674"/>
    <mergeCell ref="B675:D675"/>
    <mergeCell ref="B676:D676"/>
    <mergeCell ref="B677:D677"/>
    <mergeCell ref="B678:D678"/>
    <mergeCell ref="B679:D679"/>
    <mergeCell ref="B668:D668"/>
    <mergeCell ref="B669:D669"/>
    <mergeCell ref="B670:D670"/>
    <mergeCell ref="B671:D671"/>
    <mergeCell ref="B672:D672"/>
    <mergeCell ref="B673:D673"/>
    <mergeCell ref="B666:D666"/>
    <mergeCell ref="B667:D667"/>
    <mergeCell ref="B660:D660"/>
    <mergeCell ref="B661:D661"/>
    <mergeCell ref="B662:D662"/>
    <mergeCell ref="B663:D663"/>
    <mergeCell ref="B664:D664"/>
    <mergeCell ref="B665:D665"/>
    <mergeCell ref="B654:D654"/>
    <mergeCell ref="B655:D655"/>
    <mergeCell ref="B656:D656"/>
    <mergeCell ref="B657:D657"/>
    <mergeCell ref="B658:D658"/>
    <mergeCell ref="B659:D659"/>
    <mergeCell ref="B649:D649"/>
    <mergeCell ref="B650:D650"/>
    <mergeCell ref="B651:D651"/>
    <mergeCell ref="B652:D652"/>
    <mergeCell ref="B653:D653"/>
    <mergeCell ref="B643:D643"/>
    <mergeCell ref="B644:D644"/>
    <mergeCell ref="B645:D645"/>
    <mergeCell ref="B646:D646"/>
    <mergeCell ref="B647:D647"/>
    <mergeCell ref="B648:D648"/>
    <mergeCell ref="B637:D637"/>
    <mergeCell ref="B638:D638"/>
    <mergeCell ref="B639:D639"/>
    <mergeCell ref="B640:D640"/>
    <mergeCell ref="B641:D641"/>
    <mergeCell ref="B642:D642"/>
    <mergeCell ref="B631:D631"/>
    <mergeCell ref="B632:D632"/>
    <mergeCell ref="B633:D633"/>
    <mergeCell ref="B634:D634"/>
    <mergeCell ref="B635:D635"/>
    <mergeCell ref="B636:D636"/>
    <mergeCell ref="B625:D625"/>
    <mergeCell ref="B626:D626"/>
    <mergeCell ref="B627:D627"/>
    <mergeCell ref="B628:D628"/>
    <mergeCell ref="B629:D629"/>
    <mergeCell ref="B630:D630"/>
    <mergeCell ref="B619:D619"/>
    <mergeCell ref="B620:D620"/>
    <mergeCell ref="B621:D621"/>
    <mergeCell ref="B622:D622"/>
    <mergeCell ref="B623:D623"/>
    <mergeCell ref="B624:D624"/>
    <mergeCell ref="B616:D616"/>
    <mergeCell ref="B617:D617"/>
    <mergeCell ref="B618:D618"/>
    <mergeCell ref="B614:D614"/>
    <mergeCell ref="B615:D615"/>
    <mergeCell ref="B608:D608"/>
    <mergeCell ref="B609:D609"/>
    <mergeCell ref="B610:D610"/>
    <mergeCell ref="B611:D611"/>
    <mergeCell ref="B612:D612"/>
    <mergeCell ref="B613:D613"/>
    <mergeCell ref="B602:D602"/>
    <mergeCell ref="B603:D603"/>
    <mergeCell ref="B604:D604"/>
    <mergeCell ref="B605:D605"/>
    <mergeCell ref="B606:D606"/>
    <mergeCell ref="B607:D607"/>
    <mergeCell ref="B596:D596"/>
    <mergeCell ref="B597:D597"/>
    <mergeCell ref="B598:D598"/>
    <mergeCell ref="B599:D599"/>
    <mergeCell ref="B600:D600"/>
    <mergeCell ref="B601:D601"/>
    <mergeCell ref="B591:D591"/>
    <mergeCell ref="B592:D592"/>
    <mergeCell ref="B593:D593"/>
    <mergeCell ref="B594:D594"/>
    <mergeCell ref="B595:D595"/>
    <mergeCell ref="B585:D585"/>
    <mergeCell ref="B586:D586"/>
    <mergeCell ref="B587:D587"/>
    <mergeCell ref="B588:D588"/>
    <mergeCell ref="B589:D589"/>
    <mergeCell ref="B590:D590"/>
    <mergeCell ref="B579:D579"/>
    <mergeCell ref="B580:D580"/>
    <mergeCell ref="B581:D581"/>
    <mergeCell ref="B582:D582"/>
    <mergeCell ref="B583:D583"/>
    <mergeCell ref="B584:D584"/>
    <mergeCell ref="B573:D573"/>
    <mergeCell ref="B574:D574"/>
    <mergeCell ref="B575:D575"/>
    <mergeCell ref="B576:D576"/>
    <mergeCell ref="B577:D577"/>
    <mergeCell ref="B578:D578"/>
    <mergeCell ref="B567:D567"/>
    <mergeCell ref="B568:D568"/>
    <mergeCell ref="B569:D569"/>
    <mergeCell ref="B570:D570"/>
    <mergeCell ref="B571:D571"/>
    <mergeCell ref="B572:D572"/>
    <mergeCell ref="B561:D561"/>
    <mergeCell ref="B562:D562"/>
    <mergeCell ref="B563:D563"/>
    <mergeCell ref="B564:D564"/>
    <mergeCell ref="B565:D565"/>
    <mergeCell ref="B566:D566"/>
    <mergeCell ref="B556:D556"/>
    <mergeCell ref="B557:D557"/>
    <mergeCell ref="B558:D558"/>
    <mergeCell ref="B559:D559"/>
    <mergeCell ref="B560:D560"/>
    <mergeCell ref="B550:D550"/>
    <mergeCell ref="B551:D551"/>
    <mergeCell ref="B552:D552"/>
    <mergeCell ref="B553:D553"/>
    <mergeCell ref="B554:D554"/>
    <mergeCell ref="B555:D555"/>
    <mergeCell ref="B544:D544"/>
    <mergeCell ref="B545:D545"/>
    <mergeCell ref="B546:D546"/>
    <mergeCell ref="B547:D547"/>
    <mergeCell ref="B548:D548"/>
    <mergeCell ref="B549:D549"/>
    <mergeCell ref="B538:D538"/>
    <mergeCell ref="B539:D539"/>
    <mergeCell ref="B540:D540"/>
    <mergeCell ref="B541:D541"/>
    <mergeCell ref="B542:D542"/>
    <mergeCell ref="B543:D543"/>
    <mergeCell ref="B532:D532"/>
    <mergeCell ref="B533:D533"/>
    <mergeCell ref="B534:D534"/>
    <mergeCell ref="B535:D535"/>
    <mergeCell ref="B536:D536"/>
    <mergeCell ref="B537:D537"/>
    <mergeCell ref="B527:D527"/>
    <mergeCell ref="B528:D528"/>
    <mergeCell ref="B529:D529"/>
    <mergeCell ref="B530:D530"/>
    <mergeCell ref="B531:D531"/>
    <mergeCell ref="B521:D521"/>
    <mergeCell ref="B522:D522"/>
    <mergeCell ref="B523:D523"/>
    <mergeCell ref="B524:D524"/>
    <mergeCell ref="B525:D525"/>
    <mergeCell ref="B526:D526"/>
    <mergeCell ref="B515:D515"/>
    <mergeCell ref="B516:D516"/>
    <mergeCell ref="B517:D517"/>
    <mergeCell ref="B518:D518"/>
    <mergeCell ref="B519:D519"/>
    <mergeCell ref="B520:D520"/>
    <mergeCell ref="B509:D509"/>
    <mergeCell ref="B510:D510"/>
    <mergeCell ref="B511:D511"/>
    <mergeCell ref="B512:D512"/>
    <mergeCell ref="B513:D513"/>
    <mergeCell ref="B514:D514"/>
    <mergeCell ref="B503:D503"/>
    <mergeCell ref="B504:D504"/>
    <mergeCell ref="B505:D505"/>
    <mergeCell ref="B506:D506"/>
    <mergeCell ref="B507:D507"/>
    <mergeCell ref="B508:D508"/>
    <mergeCell ref="B497:D497"/>
    <mergeCell ref="B498:D498"/>
    <mergeCell ref="B499:D499"/>
    <mergeCell ref="B500:D500"/>
    <mergeCell ref="B501:D501"/>
    <mergeCell ref="B502:D502"/>
    <mergeCell ref="B492:D492"/>
    <mergeCell ref="B493:D493"/>
    <mergeCell ref="B494:D494"/>
    <mergeCell ref="B495:D495"/>
    <mergeCell ref="B496:D496"/>
    <mergeCell ref="B486:D486"/>
    <mergeCell ref="B487:D487"/>
    <mergeCell ref="B488:D488"/>
    <mergeCell ref="B489:D489"/>
    <mergeCell ref="B490:D490"/>
    <mergeCell ref="B491:D491"/>
    <mergeCell ref="B480:D480"/>
    <mergeCell ref="B481:D481"/>
    <mergeCell ref="B482:D482"/>
    <mergeCell ref="B483:D483"/>
    <mergeCell ref="B484:D484"/>
    <mergeCell ref="B485:D485"/>
    <mergeCell ref="B474:D474"/>
    <mergeCell ref="B475:D475"/>
    <mergeCell ref="B476:D476"/>
    <mergeCell ref="B477:D477"/>
    <mergeCell ref="B478:D478"/>
    <mergeCell ref="B479:D479"/>
    <mergeCell ref="B468:D468"/>
    <mergeCell ref="B469:D469"/>
    <mergeCell ref="B470:D470"/>
    <mergeCell ref="B471:D471"/>
    <mergeCell ref="B472:D472"/>
    <mergeCell ref="B473:D473"/>
    <mergeCell ref="B462:D462"/>
    <mergeCell ref="B463:D463"/>
    <mergeCell ref="B464:D464"/>
    <mergeCell ref="B465:D465"/>
    <mergeCell ref="B466:D466"/>
    <mergeCell ref="B467:D467"/>
    <mergeCell ref="B457:D457"/>
    <mergeCell ref="B458:D458"/>
    <mergeCell ref="B459:D459"/>
    <mergeCell ref="B460:D460"/>
    <mergeCell ref="B461:D461"/>
    <mergeCell ref="B451:D451"/>
    <mergeCell ref="B452:D452"/>
    <mergeCell ref="B453:D453"/>
    <mergeCell ref="B454:D454"/>
    <mergeCell ref="B455:D455"/>
    <mergeCell ref="B456:D456"/>
    <mergeCell ref="B445:D445"/>
    <mergeCell ref="B446:D446"/>
    <mergeCell ref="B447:D447"/>
    <mergeCell ref="B448:D448"/>
    <mergeCell ref="B449:D449"/>
    <mergeCell ref="B450:D450"/>
    <mergeCell ref="B439:D439"/>
    <mergeCell ref="B440:D440"/>
    <mergeCell ref="B441:D441"/>
    <mergeCell ref="B442:D442"/>
    <mergeCell ref="B443:D443"/>
    <mergeCell ref="B444:D444"/>
    <mergeCell ref="B433:D433"/>
    <mergeCell ref="B434:D434"/>
    <mergeCell ref="B435:D435"/>
    <mergeCell ref="B436:D436"/>
    <mergeCell ref="B437:D437"/>
    <mergeCell ref="B438:D438"/>
    <mergeCell ref="B427:D427"/>
    <mergeCell ref="B428:D428"/>
    <mergeCell ref="B429:D429"/>
    <mergeCell ref="B430:D430"/>
    <mergeCell ref="B431:D431"/>
    <mergeCell ref="B432:D432"/>
    <mergeCell ref="B422:D422"/>
    <mergeCell ref="B423:D423"/>
    <mergeCell ref="B424:D424"/>
    <mergeCell ref="B425:D425"/>
    <mergeCell ref="B426:D426"/>
    <mergeCell ref="B416:D416"/>
    <mergeCell ref="B417:D417"/>
    <mergeCell ref="B418:D418"/>
    <mergeCell ref="B419:D419"/>
    <mergeCell ref="B420:D420"/>
    <mergeCell ref="B421:D421"/>
    <mergeCell ref="B410:D410"/>
    <mergeCell ref="B411:D411"/>
    <mergeCell ref="B412:D412"/>
    <mergeCell ref="B413:D413"/>
    <mergeCell ref="B414:D414"/>
    <mergeCell ref="B415:D415"/>
    <mergeCell ref="B404:D404"/>
    <mergeCell ref="B405:D405"/>
    <mergeCell ref="B406:D406"/>
    <mergeCell ref="B407:D407"/>
    <mergeCell ref="B408:D408"/>
    <mergeCell ref="B409:D409"/>
    <mergeCell ref="B398:D398"/>
    <mergeCell ref="B399:D399"/>
    <mergeCell ref="B400:D400"/>
    <mergeCell ref="B401:D401"/>
    <mergeCell ref="B402:D402"/>
    <mergeCell ref="B403:D403"/>
    <mergeCell ref="B393:D393"/>
    <mergeCell ref="B394:D394"/>
    <mergeCell ref="B395:D395"/>
    <mergeCell ref="B396:D396"/>
    <mergeCell ref="B397:D397"/>
    <mergeCell ref="B387:D387"/>
    <mergeCell ref="B388:D388"/>
    <mergeCell ref="B389:D389"/>
    <mergeCell ref="B390:D390"/>
    <mergeCell ref="B391:D391"/>
    <mergeCell ref="B392:D392"/>
    <mergeCell ref="B381:D381"/>
    <mergeCell ref="B382:D382"/>
    <mergeCell ref="B383:D383"/>
    <mergeCell ref="B384:D384"/>
    <mergeCell ref="B385:D385"/>
    <mergeCell ref="B386:D386"/>
    <mergeCell ref="B375:D375"/>
    <mergeCell ref="B376:D376"/>
    <mergeCell ref="B377:D377"/>
    <mergeCell ref="B378:D378"/>
    <mergeCell ref="B379:D379"/>
    <mergeCell ref="B380:D380"/>
    <mergeCell ref="B369:D369"/>
    <mergeCell ref="B370:D370"/>
    <mergeCell ref="B371:D371"/>
    <mergeCell ref="B372:D372"/>
    <mergeCell ref="B373:D373"/>
    <mergeCell ref="B374:D374"/>
    <mergeCell ref="B363:D363"/>
    <mergeCell ref="B364:D364"/>
    <mergeCell ref="B365:D365"/>
    <mergeCell ref="B366:D366"/>
    <mergeCell ref="B367:D367"/>
    <mergeCell ref="B368:D368"/>
    <mergeCell ref="B358:D358"/>
    <mergeCell ref="B359:D359"/>
    <mergeCell ref="B360:D360"/>
    <mergeCell ref="B361:D361"/>
    <mergeCell ref="B362:D362"/>
    <mergeCell ref="B352:D352"/>
    <mergeCell ref="B353:D353"/>
    <mergeCell ref="B354:D354"/>
    <mergeCell ref="B355:D355"/>
    <mergeCell ref="B356:D356"/>
    <mergeCell ref="B357:D357"/>
    <mergeCell ref="B346:D346"/>
    <mergeCell ref="B347:D347"/>
    <mergeCell ref="B348:D348"/>
    <mergeCell ref="B349:D349"/>
    <mergeCell ref="B350:D350"/>
    <mergeCell ref="B351:D351"/>
    <mergeCell ref="B340:D340"/>
    <mergeCell ref="B341:D341"/>
    <mergeCell ref="B342:D342"/>
    <mergeCell ref="B343:D343"/>
    <mergeCell ref="B344:D344"/>
    <mergeCell ref="B345:D345"/>
    <mergeCell ref="B334:D334"/>
    <mergeCell ref="B335:D335"/>
    <mergeCell ref="B336:D336"/>
    <mergeCell ref="B337:D337"/>
    <mergeCell ref="B338:D338"/>
    <mergeCell ref="B339:D339"/>
    <mergeCell ref="B329:D329"/>
    <mergeCell ref="B330:D330"/>
    <mergeCell ref="B331:D331"/>
    <mergeCell ref="B332:D332"/>
    <mergeCell ref="B333:D333"/>
    <mergeCell ref="B323:D323"/>
    <mergeCell ref="B324:D324"/>
    <mergeCell ref="B325:D325"/>
    <mergeCell ref="B326:D326"/>
    <mergeCell ref="B327:D327"/>
    <mergeCell ref="B328:D328"/>
    <mergeCell ref="B317:D317"/>
    <mergeCell ref="B318:D318"/>
    <mergeCell ref="B319:D319"/>
    <mergeCell ref="B320:D320"/>
    <mergeCell ref="B321:D321"/>
    <mergeCell ref="B322:D322"/>
    <mergeCell ref="B311:D311"/>
    <mergeCell ref="B312:D312"/>
    <mergeCell ref="B313:D313"/>
    <mergeCell ref="B314:D314"/>
    <mergeCell ref="B315:D315"/>
    <mergeCell ref="B316:D316"/>
    <mergeCell ref="B305:D305"/>
    <mergeCell ref="B306:D306"/>
    <mergeCell ref="B307:D307"/>
    <mergeCell ref="B308:D308"/>
    <mergeCell ref="B309:D309"/>
    <mergeCell ref="B310:D310"/>
    <mergeCell ref="B299:D299"/>
    <mergeCell ref="B300:D300"/>
    <mergeCell ref="B301:D301"/>
    <mergeCell ref="B302:D302"/>
    <mergeCell ref="B303:D303"/>
    <mergeCell ref="B304:D304"/>
    <mergeCell ref="B294:D294"/>
    <mergeCell ref="B295:D295"/>
    <mergeCell ref="B296:D296"/>
    <mergeCell ref="B297:D297"/>
    <mergeCell ref="B298:D298"/>
    <mergeCell ref="B288:D288"/>
    <mergeCell ref="B289:D289"/>
    <mergeCell ref="B290:D290"/>
    <mergeCell ref="B291:D291"/>
    <mergeCell ref="B292:D292"/>
    <mergeCell ref="B293:D293"/>
    <mergeCell ref="B282:D282"/>
    <mergeCell ref="B283:D283"/>
    <mergeCell ref="B284:D284"/>
    <mergeCell ref="B285:D285"/>
    <mergeCell ref="B286:D286"/>
    <mergeCell ref="B287:D287"/>
    <mergeCell ref="B276:D276"/>
    <mergeCell ref="B277:D277"/>
    <mergeCell ref="B278:D278"/>
    <mergeCell ref="B279:D279"/>
    <mergeCell ref="B280:D280"/>
    <mergeCell ref="B281:D281"/>
    <mergeCell ref="B270:D270"/>
    <mergeCell ref="B271:D271"/>
    <mergeCell ref="B272:D272"/>
    <mergeCell ref="B273:D273"/>
    <mergeCell ref="B274:D274"/>
    <mergeCell ref="B275:D275"/>
    <mergeCell ref="B264:D264"/>
    <mergeCell ref="B265:D265"/>
    <mergeCell ref="B266:D266"/>
    <mergeCell ref="B267:D267"/>
    <mergeCell ref="B268:D268"/>
    <mergeCell ref="B269:D269"/>
    <mergeCell ref="B259:D259"/>
    <mergeCell ref="B260:D260"/>
    <mergeCell ref="B261:D261"/>
    <mergeCell ref="B262:D262"/>
    <mergeCell ref="B263:D263"/>
    <mergeCell ref="B253:D253"/>
    <mergeCell ref="B254:D254"/>
    <mergeCell ref="B255:D255"/>
    <mergeCell ref="B256:D256"/>
    <mergeCell ref="B257:D257"/>
    <mergeCell ref="B258:D258"/>
    <mergeCell ref="B247:D247"/>
    <mergeCell ref="B248:D248"/>
    <mergeCell ref="B249:D249"/>
    <mergeCell ref="B250:D250"/>
    <mergeCell ref="B251:D251"/>
    <mergeCell ref="B252:D252"/>
    <mergeCell ref="B241:D241"/>
    <mergeCell ref="B242:D242"/>
    <mergeCell ref="B243:D243"/>
    <mergeCell ref="B244:D244"/>
    <mergeCell ref="B245:D245"/>
    <mergeCell ref="B246:D246"/>
    <mergeCell ref="B236:D236"/>
    <mergeCell ref="B237:D237"/>
    <mergeCell ref="B238:D238"/>
    <mergeCell ref="B239:D239"/>
    <mergeCell ref="B240:D240"/>
    <mergeCell ref="B230:D230"/>
    <mergeCell ref="B231:D231"/>
    <mergeCell ref="B232:D232"/>
    <mergeCell ref="B233:D233"/>
    <mergeCell ref="B234:D234"/>
    <mergeCell ref="B235:D235"/>
    <mergeCell ref="B224:D224"/>
    <mergeCell ref="B225:D225"/>
    <mergeCell ref="B226:D226"/>
    <mergeCell ref="B227:D227"/>
    <mergeCell ref="B228:D228"/>
    <mergeCell ref="B229:D229"/>
    <mergeCell ref="B218:D218"/>
    <mergeCell ref="B219:D219"/>
    <mergeCell ref="B220:D220"/>
    <mergeCell ref="B221:D221"/>
    <mergeCell ref="B222:D222"/>
    <mergeCell ref="B223:D223"/>
    <mergeCell ref="B212:D212"/>
    <mergeCell ref="B213:D213"/>
    <mergeCell ref="B214:D214"/>
    <mergeCell ref="B215:D215"/>
    <mergeCell ref="B216:D216"/>
    <mergeCell ref="B217:D217"/>
    <mergeCell ref="B207:D207"/>
    <mergeCell ref="B208:D208"/>
    <mergeCell ref="B209:D209"/>
    <mergeCell ref="B210:D210"/>
    <mergeCell ref="B211:D211"/>
    <mergeCell ref="B201:D201"/>
    <mergeCell ref="B202:D202"/>
    <mergeCell ref="B203:D203"/>
    <mergeCell ref="B204:D204"/>
    <mergeCell ref="B205:D205"/>
    <mergeCell ref="B206:D206"/>
    <mergeCell ref="B195:D195"/>
    <mergeCell ref="B196:D196"/>
    <mergeCell ref="B197:D197"/>
    <mergeCell ref="B198:D198"/>
    <mergeCell ref="B199:D199"/>
    <mergeCell ref="B200:D200"/>
    <mergeCell ref="B189:D189"/>
    <mergeCell ref="B190:D190"/>
    <mergeCell ref="B191:D191"/>
    <mergeCell ref="B192:D192"/>
    <mergeCell ref="B193:D193"/>
    <mergeCell ref="B194:D194"/>
    <mergeCell ref="B183:D183"/>
    <mergeCell ref="B184:D184"/>
    <mergeCell ref="B185:D185"/>
    <mergeCell ref="B186:D186"/>
    <mergeCell ref="B187:D187"/>
    <mergeCell ref="B188:D188"/>
    <mergeCell ref="B178:D178"/>
    <mergeCell ref="B179:D179"/>
    <mergeCell ref="B180:D180"/>
    <mergeCell ref="B181:D181"/>
    <mergeCell ref="B182:D182"/>
    <mergeCell ref="B172:D172"/>
    <mergeCell ref="B173:D173"/>
    <mergeCell ref="B174:D174"/>
    <mergeCell ref="B175:D175"/>
    <mergeCell ref="B176:D176"/>
    <mergeCell ref="B177:D177"/>
    <mergeCell ref="B166:D166"/>
    <mergeCell ref="B167:D167"/>
    <mergeCell ref="B168:D168"/>
    <mergeCell ref="B169:D169"/>
    <mergeCell ref="B170:D170"/>
    <mergeCell ref="B171:D171"/>
    <mergeCell ref="B160:D160"/>
    <mergeCell ref="B161:D161"/>
    <mergeCell ref="B162:D162"/>
    <mergeCell ref="B163:D163"/>
    <mergeCell ref="B164:D164"/>
    <mergeCell ref="B165:D165"/>
    <mergeCell ref="B154:D154"/>
    <mergeCell ref="B155:D155"/>
    <mergeCell ref="B156:D156"/>
    <mergeCell ref="B157:D157"/>
    <mergeCell ref="B158:D158"/>
    <mergeCell ref="B159:D159"/>
    <mergeCell ref="B149:D149"/>
    <mergeCell ref="B150:D150"/>
    <mergeCell ref="B151:D151"/>
    <mergeCell ref="B152:D152"/>
    <mergeCell ref="B153:D153"/>
    <mergeCell ref="B143:D143"/>
    <mergeCell ref="B144:D144"/>
    <mergeCell ref="B145:D145"/>
    <mergeCell ref="B146:D146"/>
    <mergeCell ref="B147:D147"/>
    <mergeCell ref="B148:D148"/>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5:D125"/>
    <mergeCell ref="B126:D126"/>
    <mergeCell ref="B127:D127"/>
    <mergeCell ref="B128:D128"/>
    <mergeCell ref="B129:D129"/>
    <mergeCell ref="B130:D130"/>
    <mergeCell ref="B120:D120"/>
    <mergeCell ref="B121:D121"/>
    <mergeCell ref="B122:D122"/>
    <mergeCell ref="B123:D123"/>
    <mergeCell ref="B124:D124"/>
    <mergeCell ref="B114:D114"/>
    <mergeCell ref="B115:D115"/>
    <mergeCell ref="B116:D116"/>
    <mergeCell ref="B117:D117"/>
    <mergeCell ref="B118:D118"/>
    <mergeCell ref="B119:D119"/>
    <mergeCell ref="B108:D108"/>
    <mergeCell ref="B109:D109"/>
    <mergeCell ref="B110:D110"/>
    <mergeCell ref="B111:D111"/>
    <mergeCell ref="B112:D112"/>
    <mergeCell ref="B113:D113"/>
    <mergeCell ref="B102:D102"/>
    <mergeCell ref="B103:D103"/>
    <mergeCell ref="B104:D104"/>
    <mergeCell ref="B105:D105"/>
    <mergeCell ref="B106:D106"/>
    <mergeCell ref="B107:D107"/>
    <mergeCell ref="B96:D96"/>
    <mergeCell ref="B97:D97"/>
    <mergeCell ref="B98:D98"/>
    <mergeCell ref="B99:D99"/>
    <mergeCell ref="B100:D100"/>
    <mergeCell ref="B101:D101"/>
    <mergeCell ref="B91:D91"/>
    <mergeCell ref="B92:D92"/>
    <mergeCell ref="B93:D93"/>
    <mergeCell ref="B94:D94"/>
    <mergeCell ref="B95:D95"/>
    <mergeCell ref="B85:D85"/>
    <mergeCell ref="B86:D86"/>
    <mergeCell ref="B87:D87"/>
    <mergeCell ref="B88:D88"/>
    <mergeCell ref="B89:D89"/>
    <mergeCell ref="B90:D90"/>
    <mergeCell ref="B79:D79"/>
    <mergeCell ref="B80:D80"/>
    <mergeCell ref="B81:D81"/>
    <mergeCell ref="B82:D82"/>
    <mergeCell ref="B83:D83"/>
    <mergeCell ref="B84:D84"/>
    <mergeCell ref="B73:D73"/>
    <mergeCell ref="B74:D74"/>
    <mergeCell ref="B75:D75"/>
    <mergeCell ref="B76:D76"/>
    <mergeCell ref="B77:D77"/>
    <mergeCell ref="B78:D78"/>
    <mergeCell ref="B67:D67"/>
    <mergeCell ref="B68:D68"/>
    <mergeCell ref="B69:D69"/>
    <mergeCell ref="B70:D70"/>
    <mergeCell ref="B71:D71"/>
    <mergeCell ref="B72:D72"/>
    <mergeCell ref="B49:D49"/>
    <mergeCell ref="B41:D41"/>
    <mergeCell ref="B42:D42"/>
    <mergeCell ref="B43:D43"/>
    <mergeCell ref="B64:D64"/>
    <mergeCell ref="B65:D65"/>
    <mergeCell ref="B66:D66"/>
    <mergeCell ref="B57:D57"/>
    <mergeCell ref="B58:D58"/>
    <mergeCell ref="B59:D59"/>
    <mergeCell ref="B60:D60"/>
    <mergeCell ref="B61:D61"/>
    <mergeCell ref="B50:D50"/>
    <mergeCell ref="B51:D51"/>
    <mergeCell ref="B52:D52"/>
    <mergeCell ref="B53:D53"/>
    <mergeCell ref="B54:D54"/>
    <mergeCell ref="B55:D55"/>
    <mergeCell ref="B56:D56"/>
    <mergeCell ref="B62:D62"/>
    <mergeCell ref="B63:D63"/>
    <mergeCell ref="B29:D29"/>
    <mergeCell ref="B30:D30"/>
    <mergeCell ref="B31:D31"/>
    <mergeCell ref="B32:D32"/>
    <mergeCell ref="B44:D44"/>
    <mergeCell ref="B45:D45"/>
    <mergeCell ref="B46:D46"/>
    <mergeCell ref="B47:D47"/>
    <mergeCell ref="B48:D48"/>
    <mergeCell ref="A9:B9"/>
    <mergeCell ref="F11:F14"/>
    <mergeCell ref="B38:D38"/>
    <mergeCell ref="B39:D39"/>
    <mergeCell ref="B40:D40"/>
    <mergeCell ref="B21:D21"/>
    <mergeCell ref="B22:D22"/>
    <mergeCell ref="B23:D23"/>
    <mergeCell ref="B24:D24"/>
    <mergeCell ref="B25:D25"/>
    <mergeCell ref="B26:D26"/>
    <mergeCell ref="B15:D15"/>
    <mergeCell ref="B16:D16"/>
    <mergeCell ref="B17:D17"/>
    <mergeCell ref="B18:D18"/>
    <mergeCell ref="B19:D19"/>
    <mergeCell ref="B20:D20"/>
    <mergeCell ref="B33:D33"/>
    <mergeCell ref="B34:D34"/>
    <mergeCell ref="B35:D35"/>
    <mergeCell ref="B36:D36"/>
    <mergeCell ref="B37:D37"/>
    <mergeCell ref="B27:D27"/>
    <mergeCell ref="B28:D28"/>
  </mergeCells>
  <pageMargins left="0.7" right="0.7" top="0.75" bottom="0.75" header="0.3" footer="0.3"/>
  <pageSetup paperSize="9" scale="53" orientation="portrait" r:id="rId1"/>
  <colBreaks count="1" manualBreakCount="1">
    <brk id="8" max="102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Пропозиція роботи</vt:lpstr>
      <vt:lpstr>'Пропозиція роботи'!Область_друку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2025-10-29T14:04:26Z</dcterms:modified>
  <cp:category/>
  <cp:contentStatus/>
</cp:coreProperties>
</file>